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mc:AlternateContent xmlns:mc="http://schemas.openxmlformats.org/markup-compatibility/2006">
    <mc:Choice Requires="x15">
      <x15ac:absPath xmlns:x15ac="http://schemas.microsoft.com/office/spreadsheetml/2010/11/ac" url="K:\technicky\Archiv TU\Elektrokotel\UE\Kniha_A\A2_Smlouva\"/>
    </mc:Choice>
  </mc:AlternateContent>
  <xr:revisionPtr revIDLastSave="3" documentId="8_{301CE7F4-4248-45F0-A8E6-CBE1C51D4096}" xr6:coauthVersionLast="47" xr6:coauthVersionMax="47" xr10:uidLastSave="{62DFF6A0-1A50-4A78-875A-C4C6BD6B652B}"/>
  <bookViews>
    <workbookView xWindow="-120" yWindow="-120" windowWidth="29040" windowHeight="15840" xr2:uid="{00000000-000D-0000-FFFF-FFFF00000000}"/>
  </bookViews>
  <sheets>
    <sheet name="Kontrolni seznam" sheetId="1" r:id="rId1"/>
    <sheet name="Seznamy" sheetId="2" state="hidden" r:id="rId2"/>
    <sheet name="Výpočet hodnot" sheetId="3" state="hidden" r:id="rId3"/>
  </sheets>
  <externalReferences>
    <externalReference r:id="rId4"/>
  </externalReferences>
  <definedNames>
    <definedName name="_ftn1">'[1]Dotazník účastníka ZŘ'!#REF!</definedName>
    <definedName name="_ftn2">'[1]Dotazník účastníka ZŘ'!#REF!</definedName>
    <definedName name="_ftnref1">'[1]Dotazník účastníka ZŘ'!#REF!</definedName>
    <definedName name="_ftnref2">'[1]Dotazník účastníka ZŘ'!#REF!</definedName>
    <definedName name="ListYN">Seznamy!$A$2:$A$3</definedName>
    <definedName name="ListYNNA">Seznamy!$B$2:$B$4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lx6TtJXwVB37OCs9DU7Nm2zgCSQ=="/>
    </ext>
  </extLst>
</workbook>
</file>

<file path=xl/calcChain.xml><?xml version="1.0" encoding="utf-8"?>
<calcChain xmlns="http://schemas.openxmlformats.org/spreadsheetml/2006/main">
  <c r="D11" i="3" l="1" a="1"/>
  <c r="D11" i="3"/>
  <c r="D12" i="3" a="1"/>
  <c r="D12" i="3"/>
  <c r="D13" i="3" a="1"/>
  <c r="D13" i="3"/>
  <c r="D14" i="3" a="1"/>
  <c r="D14" i="3"/>
  <c r="D15" i="3" a="1"/>
  <c r="D15" i="3"/>
  <c r="D16" i="3" a="1"/>
  <c r="D16" i="3"/>
  <c r="D17" i="3" a="1"/>
  <c r="D17" i="3"/>
  <c r="D18" i="3" a="1"/>
  <c r="D18" i="3"/>
  <c r="D64" i="3" a="1"/>
  <c r="D64" i="3"/>
  <c r="D65" i="3" a="1"/>
  <c r="D65" i="3"/>
  <c r="D66" i="3" a="1"/>
  <c r="D66" i="3"/>
  <c r="D60" i="3" a="1"/>
  <c r="D60" i="3"/>
  <c r="D61" i="3" a="1"/>
  <c r="D61" i="3"/>
  <c r="D49" i="3" a="1"/>
  <c r="D49" i="3"/>
  <c r="D36" i="3" a="1"/>
  <c r="D36" i="3"/>
  <c r="D37" i="3" a="1"/>
  <c r="D37" i="3"/>
  <c r="D38" i="3" a="1"/>
  <c r="D38" i="3"/>
  <c r="D39" i="3" a="1"/>
  <c r="D39" i="3"/>
  <c r="D40" i="3" a="1"/>
  <c r="D40" i="3"/>
  <c r="D41" i="3" a="1"/>
  <c r="D41" i="3"/>
  <c r="D42" i="3" a="1"/>
  <c r="D42" i="3"/>
  <c r="D43" i="3" a="1"/>
  <c r="D43" i="3"/>
  <c r="D44" i="3" a="1"/>
  <c r="D44" i="3"/>
  <c r="D45" i="3" a="1"/>
  <c r="D45" i="3"/>
  <c r="D46" i="3" a="1"/>
  <c r="D46" i="3"/>
  <c r="D47" i="3" a="1"/>
  <c r="D47" i="3"/>
  <c r="D52" i="3" a="1"/>
  <c r="D52" i="3"/>
  <c r="D53" i="3" a="1"/>
  <c r="D53" i="3"/>
  <c r="D54" i="3" a="1"/>
  <c r="D54" i="3"/>
  <c r="D55" i="3" a="1"/>
  <c r="D55" i="3"/>
  <c r="D56" i="3" a="1"/>
  <c r="D56" i="3"/>
  <c r="D57" i="3" a="1"/>
  <c r="D57" i="3"/>
  <c r="D58" i="3" a="1"/>
  <c r="D58" i="3"/>
  <c r="D59" i="3" a="1"/>
  <c r="D59" i="3"/>
  <c r="D19" i="3" a="1"/>
  <c r="D19" i="3"/>
  <c r="D20" i="3" a="1"/>
  <c r="D20" i="3"/>
  <c r="D21" i="3" a="1"/>
  <c r="D21" i="3"/>
  <c r="D22" i="3" a="1"/>
  <c r="D22" i="3"/>
  <c r="D23" i="3" a="1"/>
  <c r="D23" i="3"/>
  <c r="D24" i="3" a="1"/>
  <c r="D24" i="3"/>
  <c r="D25" i="3" a="1"/>
  <c r="D25" i="3"/>
  <c r="D35" i="3" a="1"/>
  <c r="D35" i="3"/>
  <c r="D27" i="3" a="1"/>
  <c r="D27" i="3"/>
  <c r="D28" i="3" a="1"/>
  <c r="D28" i="3"/>
  <c r="D29" i="3" a="1"/>
  <c r="D29" i="3"/>
  <c r="D30" i="3" a="1"/>
  <c r="D30" i="3"/>
  <c r="D31" i="3" a="1"/>
  <c r="D31" i="3"/>
  <c r="D32" i="3" a="1"/>
  <c r="D32" i="3"/>
  <c r="D33" i="3" a="1"/>
  <c r="D33" i="3"/>
  <c r="D26" i="3" a="1"/>
  <c r="D26" i="3"/>
  <c r="D51" i="3" a="1"/>
  <c r="D51" i="3"/>
  <c r="E78" i="1" a="1"/>
  <c r="E78" i="1"/>
  <c r="E79" i="1" a="1"/>
  <c r="E79" i="1"/>
  <c r="E80" i="1" a="1"/>
  <c r="E80" i="1"/>
  <c r="E81" i="1" a="1"/>
  <c r="E81" i="1"/>
  <c r="E62" i="1" a="1"/>
  <c r="E62" i="1"/>
  <c r="E51" i="1" a="1"/>
  <c r="E51" i="1"/>
  <c r="E52" i="1" a="1"/>
  <c r="E52" i="1"/>
  <c r="E53" i="1" a="1"/>
  <c r="E53" i="1"/>
  <c r="E54" i="1" a="1"/>
  <c r="E54" i="1"/>
  <c r="E55" i="1" a="1"/>
  <c r="E55" i="1"/>
  <c r="E56" i="1" a="1"/>
  <c r="E56" i="1"/>
  <c r="E57" i="1" a="1"/>
  <c r="E57" i="1"/>
  <c r="E58" i="1" a="1"/>
  <c r="E58" i="1"/>
  <c r="E59" i="1" a="1"/>
  <c r="E59" i="1"/>
  <c r="E60" i="1" a="1"/>
  <c r="E60" i="1"/>
  <c r="E30" i="1" a="1"/>
  <c r="E30" i="1"/>
  <c r="E31" i="1" a="1"/>
  <c r="E31" i="1"/>
  <c r="E32" i="1" a="1"/>
  <c r="E32" i="1"/>
  <c r="E33" i="1" a="1"/>
  <c r="E33" i="1"/>
  <c r="E34" i="1" a="1"/>
  <c r="E34" i="1"/>
  <c r="E35" i="1" a="1"/>
  <c r="E35" i="1"/>
  <c r="E36" i="1" a="1"/>
  <c r="E36" i="1"/>
  <c r="E37" i="1" a="1"/>
  <c r="E37" i="1"/>
  <c r="E38" i="1" a="1"/>
  <c r="E38" i="1"/>
  <c r="E39" i="1" a="1"/>
  <c r="E39" i="1"/>
  <c r="E40" i="1" a="1"/>
  <c r="E40" i="1"/>
  <c r="E41" i="1" a="1"/>
  <c r="E41" i="1"/>
  <c r="E42" i="1" a="1"/>
  <c r="E42" i="1"/>
  <c r="E43" i="1" a="1"/>
  <c r="E43" i="1"/>
  <c r="E15" i="1" a="1"/>
  <c r="E15" i="1"/>
  <c r="E16" i="1" a="1"/>
  <c r="E16" i="1"/>
  <c r="E17" i="1" a="1"/>
  <c r="E17" i="1"/>
  <c r="E18" i="1" a="1"/>
  <c r="E18" i="1"/>
  <c r="E19" i="1" a="1"/>
  <c r="E19" i="1"/>
  <c r="E20" i="1" a="1"/>
  <c r="E20" i="1"/>
  <c r="E21" i="1" a="1"/>
  <c r="E21" i="1"/>
  <c r="E22" i="1" a="1"/>
  <c r="E22" i="1"/>
  <c r="E23" i="1" a="1"/>
  <c r="E23" i="1"/>
  <c r="E24" i="1" a="1"/>
  <c r="E24" i="1"/>
  <c r="E25" i="1" a="1"/>
  <c r="E25" i="1"/>
  <c r="E10" i="1" a="1"/>
  <c r="E10" i="1"/>
  <c r="E11" i="1" a="1"/>
  <c r="E11" i="1"/>
  <c r="E12" i="1" a="1"/>
  <c r="E12" i="1"/>
  <c r="E73" i="1" a="1"/>
  <c r="E73" i="1"/>
  <c r="E74" i="1" a="1"/>
  <c r="E74" i="1"/>
  <c r="E64" i="1" a="1"/>
  <c r="E64" i="1"/>
  <c r="E65" i="1" a="1"/>
  <c r="E65" i="1"/>
  <c r="E66" i="1" a="1"/>
  <c r="E66" i="1"/>
  <c r="E67" i="1" a="1"/>
  <c r="E67" i="1"/>
  <c r="E68" i="1" a="1"/>
  <c r="E68" i="1"/>
  <c r="E69" i="1" a="1"/>
  <c r="E69" i="1"/>
  <c r="E70" i="1" a="1"/>
  <c r="E70" i="1"/>
  <c r="E71" i="1" a="1"/>
  <c r="E71" i="1"/>
  <c r="A5" i="3"/>
  <c r="A7" i="3" s="1"/>
  <c r="A8" i="3" s="1"/>
  <c r="A9" i="3" s="1"/>
  <c r="A10" i="3" s="1"/>
  <c r="A35" i="3" s="1"/>
  <c r="A47" i="3" s="1"/>
  <c r="A49" i="3" s="1"/>
  <c r="D70" i="3" l="1"/>
  <c r="C70" i="3" s="1"/>
  <c r="D69" i="3"/>
  <c r="E69" i="3" s="1" a="1"/>
  <c r="E69" i="3" s="1"/>
  <c r="C69" i="3" s="1" a="1"/>
  <c r="C69" i="3" s="1"/>
  <c r="A62" i="3"/>
  <c r="A64" i="3" s="1"/>
  <c r="A65" i="3" s="1"/>
  <c r="A66" i="3" s="1"/>
  <c r="A67" i="3" s="1"/>
  <c r="A5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<sst xmlns="http://schemas.openxmlformats.org/spreadsheetml/2006/main" count="439" uniqueCount="266">
  <si>
    <t>Kontrolní seznam splnění požadavků dodaného SYSTÉMU</t>
  </si>
  <si>
    <t xml:space="preserve">Název ZHOTOVITELE:                                                                             </t>
  </si>
  <si>
    <t>DÍLO:</t>
  </si>
  <si>
    <t>Číslo smlouvy OBJEDNATELE:</t>
  </si>
  <si>
    <t xml:space="preserve">Datum vyhodnocení: </t>
  </si>
  <si>
    <t>Za ZHOTOVITELE provedl:</t>
  </si>
  <si>
    <t>Za OBJEDNATELE akceptoval:</t>
  </si>
  <si>
    <t>Požadavek na dodávaný systém</t>
  </si>
  <si>
    <t>Odpověď</t>
  </si>
  <si>
    <t>Poznámka/Komentář</t>
  </si>
  <si>
    <t>Počet bodů (*počítán automaticky)</t>
  </si>
  <si>
    <t>SEKCE 3.1 - Řízení aktiv</t>
  </si>
  <si>
    <t>a.</t>
  </si>
  <si>
    <t>Byl předán seznam (Excel tabulka) HW aktiv se všemi potřebnými informacemi (výrobce, typ, specifikace/konfigurace, záruka/support).</t>
  </si>
  <si>
    <t>b.</t>
  </si>
  <si>
    <t>Byl předán seznam (Excel tabulka) SW aktiv se všemi potřebnými informacemi (verze SW, doklad o nabytí licence, licenční podmínky, záruka/podpora/support).</t>
  </si>
  <si>
    <t>c.</t>
  </si>
  <si>
    <t>Byly předány doklady, že všechna aktiva mají aktivní podporu výrobce.</t>
  </si>
  <si>
    <t>d.</t>
  </si>
  <si>
    <t>U aplikačního SW, dodaného ZHOTOVITELEM bylo uvedeno, zda používá jakékoliv OPEN-SOURCE komponenty.</t>
  </si>
  <si>
    <t>Ve spolupráci OBJEDNATELEM byl určen Garantem aktiv a s ním byla provedena identifikace hrozeb a zranitelností a následné vyhodnocení rizik.</t>
  </si>
  <si>
    <t>e.</t>
  </si>
  <si>
    <t>Pokud z vyhodnocení rizik vyplynula nápravná opatření pro snížení rizika na akceptovatelnou míru, byla a jsou tato opatření součástí dodávky Díla.</t>
  </si>
  <si>
    <t>SEKCE 3.2 - Řízení provozu a komunikací</t>
  </si>
  <si>
    <t>Byly popsány práva a povinnosti administrátorů a uživatelů systému.</t>
  </si>
  <si>
    <t>Byly popsány postupy pro spuštění a ukončení chodu systému, pro restart nebo obnovení chodu systému po selhání a pro ošetření chybových stavů nebo mimořádných jevů.</t>
  </si>
  <si>
    <t>Byly popsány pravidla a postupy pro instalaci technických aktiv.</t>
  </si>
  <si>
    <t>SEKCE 3.3 - Řízení přístupu</t>
  </si>
  <si>
    <t>Všechny systémy jsou v běžném provozu provozovány pod účtem s minimálním oprávněním (USER).</t>
  </si>
  <si>
    <t>Byly dodány administrátorské přístupy ke všem dodaným SW/aplikacím.</t>
  </si>
  <si>
    <t>Byly popsány způsoby přístupu k aktivům na základě skupin a rolí.</t>
  </si>
  <si>
    <t>Byl dodán autorizační koncept respektující principy „potřeba vědět“/“potřeba využívat“ (Obecně vše je zakázáno, pokud to není výslovně povoleno). Autentizace a autorizace je řízena na úrovni:</t>
  </si>
  <si>
    <t>i. operačních systémů.</t>
  </si>
  <si>
    <t>ii. na úrovni aplikací/databází.</t>
  </si>
  <si>
    <t>iii. na úrovni přístupu k aktivním prvkům.</t>
  </si>
  <si>
    <t>iv. na úrovni PLC.</t>
  </si>
  <si>
    <t>Uživatelský/administrátorský přístup je chráněn pomocí uživatelského účtu a hesla.</t>
  </si>
  <si>
    <t>f.</t>
  </si>
  <si>
    <t>Systém umožňuje administraci uživatelských účtů oprávněnými pracovníky Objednatele.</t>
  </si>
  <si>
    <t>g.</t>
  </si>
  <si>
    <t>Autentizace je řízena pomocí personifikovaných účtů. Sdílené účty jsou přípustné pouze u operátorských pracovišť s trvalou obsluhou 24x7. Tyto účty nemají zvýšená oprávnění. Privilegované účty jsou personifikované.</t>
  </si>
  <si>
    <t>h.</t>
  </si>
  <si>
    <t xml:space="preserve">Defaultní účty a hesla jsou zakázané. </t>
  </si>
  <si>
    <t>i.</t>
  </si>
  <si>
    <t>Komplexita hesla je v souladu VoKB (pokud nestanovil Architekt kybernetické bezpečnosti výjimku).</t>
  </si>
  <si>
    <t>j.</t>
  </si>
  <si>
    <t>Při zadávání hesla se zadávané znaky trvale nezobrazují.</t>
  </si>
  <si>
    <t>k.</t>
  </si>
  <si>
    <t>Hesla nejsou nikde v systému uložena v čitelné formě.</t>
  </si>
  <si>
    <t>m.</t>
  </si>
  <si>
    <t>Systémy loguje všechna úspěšná i neúspěšná přihlášení.</t>
  </si>
  <si>
    <t>n.</t>
  </si>
  <si>
    <t>Ve skříních SKŘ nejsou umístěna zařízení, která nesouvisí s tímto SKŘ (jedná se například o switche, převodníky zařízení, které nespadají do správy SKŘ).</t>
  </si>
  <si>
    <t>o.</t>
  </si>
  <si>
    <t>Do sítě SKŘ nejsou provedena žádná připojení pomocí bezdrátových zařízení jako je např. WiFi, GSM, Bluetooth apod., včetně periferních zařízení.</t>
  </si>
  <si>
    <t>p.</t>
  </si>
  <si>
    <t>Je nasazena ochrana rozhraní proti nepovolenému použití – nepoužívané USB porty PC stanic jsou osazeny mechanickou ochranou nebo jiným opatřením proti zneužití.</t>
  </si>
  <si>
    <t>q.</t>
  </si>
  <si>
    <t>Je zajištěno, aby obsluha neměla přístup do operačního systému.</t>
  </si>
  <si>
    <t>r.</t>
  </si>
  <si>
    <t>Je nastaveno heslo do BIOSu.</t>
  </si>
  <si>
    <t>s.</t>
  </si>
  <si>
    <t xml:space="preserve">Inženýrské stanice jsou využívány výhradně pro inženýrské a servisní účely. </t>
  </si>
  <si>
    <t>SEKCE 3.4 - Zálohování, ukládání</t>
  </si>
  <si>
    <t>Zálohování probíhá v automatickém režimu, s možností ručního vytvoření zálohy.</t>
  </si>
  <si>
    <t>Zálohování má centrální správu.</t>
  </si>
  <si>
    <t>Je specifikován zálohovací SW.</t>
  </si>
  <si>
    <t>Jsou stanoveny postupy zálohování v rozsahu:</t>
  </si>
  <si>
    <t>i. Data/adresáře jaká musí být zálohována, aby byla zaručena funkce obnovení systému po havárii</t>
  </si>
  <si>
    <t>ii. Doporučená perioda zálohování.</t>
  </si>
  <si>
    <t>iii. Popis postupu ověření funkčnosti zálohy.</t>
  </si>
  <si>
    <t>iv. Popis obnovení zálohy.</t>
  </si>
  <si>
    <t>v. Odhad velikosti záloh.</t>
  </si>
  <si>
    <t>Zálohy nejsou umístěny na zálohovaném systému.</t>
  </si>
  <si>
    <t>Při předání DÍLA byly ZHOTOVITELEM předány aktuální zálohy.</t>
  </si>
  <si>
    <t>SEKCE 3.5 - Řízení zranitelností</t>
  </si>
  <si>
    <t>Poskytovatel prověřuje (minimálně 1x měsíčně) své systémy na zranitelnosti a v případě objevení tuto zranitelnost odstraní, případně definuje nápravná opatření, jak minimalizovat riziko zneužití zranitelnosti.</t>
  </si>
  <si>
    <t>Jsou popsány postupy a četnosti, jakým způsobem jsou reportovány zranitelnosti dodávaných systémů (webové stránky, pravidelné maily, atd...).</t>
  </si>
  <si>
    <t>Je popsán způsob instalace oprav zranitelností, testovací instalace, instalace do produkčního prostředí, popis možnost návratu do verze před instalací opravy.</t>
  </si>
  <si>
    <t>Postupy zmíněné v bodech a-c jsou aplikovány  i na aplikací bezpečnostních patchů operačních systémů.</t>
  </si>
  <si>
    <t>Dodavatel reaguje na reaktivní opatření NÚKIB v časových termínech určeným daným reaktivním opatřením.</t>
  </si>
  <si>
    <t>SEKCE 3.6 - Ochrana osobních údajů</t>
  </si>
  <si>
    <t>V rámci DÍLA nebyli ZHOTOVITELEM dodány žádné části, které by obsahovaly osobní údaje.</t>
  </si>
  <si>
    <t>SEKCE 3.7 - Fyzická bezpečnost</t>
  </si>
  <si>
    <t>Veškeré komponenty dodávky svými vlastnostmi a parametry odpovídají prostředí, ve kterém jsou instalovány – viz. Protokol vnějších vlivů.</t>
  </si>
  <si>
    <t>Všechny aktivní prvky (PLC, switche, PC, Servery, apod..) jsou umístěny v prostorách, které jsou uzamykatelné zámkem ze zámkové soustavy Objednatele a je do nich řízený vstup pomocí čipových karet Objednatele.</t>
  </si>
  <si>
    <t>Vstupy do prostor jsou monitorované kamerami, které jsou integrovány do stávajícího kamerového systému Objednatele.</t>
  </si>
  <si>
    <t>Prostory jsou osazeny čidly EPS, která jsou integrována do stávající EPS Objednatele.</t>
  </si>
  <si>
    <t>Rozvaděče obsahující aktivní prvky jsou uzamčeny zámkem a kontaktem signalizující otevření dveří rozvaděče, jehož signál je zavedený do ŘS nebo jinak monitorován.</t>
  </si>
  <si>
    <t>Do rozvaděčů ŘS nejsou umístěny jiné zařízení, které nespadají do oblasti SKŘ/OT.</t>
  </si>
  <si>
    <t>Pokud je riziko zaplavení systému vodou, je instalováno čidlo, které v případě průniku vody do systému upozorní operátora.</t>
  </si>
  <si>
    <t>Rozvaděče obsahující aktivní prvky jsou opatřeny teplotním čidlem rozvaděče, jehož signál je zavedený do ŘS, kde je alarmován a monitorován.</t>
  </si>
  <si>
    <t>SEKCE 3.8 - Bezpečnost komunikační sítě</t>
  </si>
  <si>
    <t>Veškeré zásahy do komunikační sítě byly předem konzultovány a odsouhlaseny Objednatelem.</t>
  </si>
  <si>
    <t>Metalické kabely instalovány pouze v rámci jednoho stavebního prostoru. Mimo jeden prostor je použito optických kabelů se zajištěnou mechanickou ochranou (uzavřená kabelový žlab, HDPE chránička apod...).</t>
  </si>
  <si>
    <t>Aktivní prvky, které to umožňují jsou menežovatelné.</t>
  </si>
  <si>
    <t>Aktivní prvky jsou kompatibilní s aktuálním dohledovým systémem.</t>
  </si>
  <si>
    <t>Dodávaná zařízení respektují stávající segmentaci sítí pomocí VLAN.</t>
  </si>
  <si>
    <t>IP adresy koncovým zařízením jsou přiděleny zásadně na základě IP konvence Objednatele.</t>
  </si>
  <si>
    <t>Všechna zařízení v síti mají pevnou IP adresu, nepřipouští se použití DHCP.</t>
  </si>
  <si>
    <t>Na aktivních prvcích jsou deaktivovány nevyužívané služby a porty, nejsou využívány nezabezpečené protokoly (FTP, Telnet, http, SNMP v1 a 2) a jsou změněna defaultní hesla. Jsou zakázány nevyužívané porty na aktivních prvcích, je nastaveno oprávnění pro přístup na aktivní prvky.</t>
  </si>
  <si>
    <t>U všech dodávaných prvků připojených do sítě je uvedeno:</t>
  </si>
  <si>
    <t>i. Popis datových toků/komunikace na další zařízení v síti (= komunikační vazby).</t>
  </si>
  <si>
    <t>ii. Popis protokolů a portů, na kterých komunikace probíhá.</t>
  </si>
  <si>
    <t>iii. Odhad datových toků.</t>
  </si>
  <si>
    <t>Žádné zařízení nemá přímý přístup do internetu nebo do kancelářské sítě.</t>
  </si>
  <si>
    <t>V síti nejsou instalovány GSM modemy a podobná zařízení.</t>
  </si>
  <si>
    <t>l.</t>
  </si>
  <si>
    <t>V případě potřeby vzniku nové ethernetové vazby na okolní systémy byly odděleny sítě a komunikace je řízena skz firewall.</t>
  </si>
  <si>
    <t>Je popsán servisní přístup případně vzdálený přístup pomocí VPN.</t>
  </si>
  <si>
    <t>Veškeré komunikace probíhá po komunikačních kabelech. Bezdrátová komunikace není povolena.</t>
  </si>
  <si>
    <t>SEKCE 3.9 - Ochrana před škodlivým kódem</t>
  </si>
  <si>
    <t xml:space="preserve">Je popsán způsob ochrany před škodlivým kódem (viry, malware, trojské koně apod...) pro všechna dodávaná aktiva. </t>
  </si>
  <si>
    <t>Zařízení s OS Windows umožňuje instalaci a běh rezidentní antivirové ochrany Objednatele a její automatickou aktualizaci virové databáze z interního aktualizačního serveru Objednatele Zařízení s OS Windows umožňuje provést za běhu antivirovou kontrolu HDD/RAM.</t>
  </si>
  <si>
    <t>i. V odůvodněných případech je možné ze skenování vyřadit soubory/adresáře, kde by to znamenalo riziko (ohrožení dostupnosti) pro provozovaný systém. Takové případy jsou řádně zdůvodněny a schváleny Architektem Kybernetické Bezpečnosti.</t>
  </si>
  <si>
    <t>Pro jiné operační systémy (Linux apod.) je popsán postup ochrany před škodlivým kódem.</t>
  </si>
  <si>
    <t>Při připojení výměnného média (USB flash, CDROM apod..) do PC je automaticky proveden jeho sken antivirovým SW.</t>
  </si>
  <si>
    <t>SEKCE 3.10 - Nasazení a použití nástroje pro detekci KB událostí</t>
  </si>
  <si>
    <t>Jsou logovány všechny bezpečnostní a provozní události.</t>
  </si>
  <si>
    <t>Logy jsou v čitelném a strukturovaném formátu.</t>
  </si>
  <si>
    <t>Systém podporuje zasílání logů na nadřazené systémy typu Syslog, SIEM, apod..</t>
  </si>
  <si>
    <t>Jsou logovány události minimálně na úrovni:</t>
  </si>
  <si>
    <t>i. Komunikační infrastruktury (aktivní prvky, firewally, IPS/IDS...).</t>
  </si>
  <si>
    <t>ii. Operační systémů (pracovní stanice, servery).</t>
  </si>
  <si>
    <t>iii. Aplikací .</t>
  </si>
  <si>
    <t>iv. Komunikačních protokolů.</t>
  </si>
  <si>
    <t>v. Procesních stanic (PLC).</t>
  </si>
  <si>
    <t>Záznamy v logu obsahují minimálně:</t>
  </si>
  <si>
    <t>i. Datum a čas (případně i časové pásmo) vzniku události.</t>
  </si>
  <si>
    <t>ii. Identifikaci aktiva, na kterém událost vznikla.</t>
  </si>
  <si>
    <t>iii. Typ činnosti.</t>
  </si>
  <si>
    <t>iv. Úspěšnost/neúspěšnost činnosti.</t>
  </si>
  <si>
    <t>v. Jednoznačnou identifikaci účtu, pod kterým byla činnost provedena.</t>
  </si>
  <si>
    <t>Jsou zaznamenávané činnosti v rozsahu minimálně:</t>
  </si>
  <si>
    <t>i. Přihlášení/odhlášení ke všem účtům, vč. neúspěšných přihlášení.</t>
  </si>
  <si>
    <t>ii. Činnosti prováděné administrátory.</t>
  </si>
  <si>
    <t>iii. Úspěšné i neúspěšné manipulace s účty/oprávěními/právy.</t>
  </si>
  <si>
    <t>iv. Neprovedení činností v důsledku nedostatku přístupových práv a oprávnění.</t>
  </si>
  <si>
    <t>v. Činností uživatelů, které mohou mít vliv na bezpečnost informačního komunikačního systému.</t>
  </si>
  <si>
    <t>vi. Zahájení a ukončení činností technických aktiv.</t>
  </si>
  <si>
    <t>vii. Kritických i chybových hlášení technických aktiv.</t>
  </si>
  <si>
    <t>viii. Přístupů k záznamům o událostech, pokusy o manipulaci se záznamy o událostech a změny nastavení nástrojů pro zaznamenávání událostí.</t>
  </si>
  <si>
    <t>Je zajištěna ochrana logů před neoprávněným přístupem a změnami.</t>
  </si>
  <si>
    <t>Všechny systémy jsou pravidelně (minimálně 1x 24h) časově synchronizovány s stávajícím NTP serverem Objednatele.</t>
  </si>
  <si>
    <t>SEKCE 3.11 - Využití a údržba nástroje pro detekci KB událostí</t>
  </si>
  <si>
    <t>Dodaný systém je připojen do SIEMu qRADAR Objednatele.</t>
  </si>
  <si>
    <t>ZHOTOVITEL určil detekční scénáře pro kybernetické události/incidenty.</t>
  </si>
  <si>
    <t>SEKCE 3.12 - Kryptografická ochrana</t>
  </si>
  <si>
    <t>Tam, kde je to technicky možné a dostupné, jsou použivány šifrované verze komunikačních protokolů. Šifrování neovlivnilo spolehlivost a dostupnost technických aktiv.</t>
  </si>
  <si>
    <t>SEKCE 3.13 - Řízení změn</t>
  </si>
  <si>
    <t>Veškeré změny, které má instalace Díla do navazujících systémů Objednatele, jsou detailně popsány a prokazatelně odsouhlaseny odpovědnými pracovníky Objednatele a Zhotovitele.</t>
  </si>
  <si>
    <t>Jsou popsány postupy, jak systémy dotčené změnou vrátit do původního stavu, pokud by nasazená změna způsobovala problémy.</t>
  </si>
  <si>
    <t>SEKCE 3.14 - Zvládání KB incidendů</t>
  </si>
  <si>
    <t>Veškeré zařízení a systémy po výpadku a opětovném obnovení napájení, po restartu apod. automaticky obnoví plnou funkčnost bez zásahu obsluhy.</t>
  </si>
  <si>
    <t>Systém a všechny logy jsou nastaveny a dimenzovány tak, aby uchovávaly logy za dobu nejméně 18 měsíců.</t>
  </si>
  <si>
    <t>SEKCE 3.15 - Řízení konzinuity činnosti</t>
  </si>
  <si>
    <t>Jsou popsány veškeré instalační postupy všech dodávaných aplikací a systémů.</t>
  </si>
  <si>
    <t>Součástí dodávky jsou instalační média/soubory pro veškerý dodávaný SW, tj. jak aplikační SW Poskytovatele, tak i třetích stran, pokud takový SW ve své dodávce použil.</t>
  </si>
  <si>
    <t>Je popsán postup obnovy systémů ze záloh.</t>
  </si>
  <si>
    <t>SEKCE 3.16 - Bezpečnost provozu</t>
  </si>
  <si>
    <t>Všechny prostupy mezi VLANy jsou routované a řízené skrze FW a schválená komunikační pravidla. Součástí předávací dokumentace je seznam všech využitých VLAN, IP rozsahů a komunikačních pravidel.</t>
  </si>
  <si>
    <t xml:space="preserve">Na Firewallu/Routeru jsou pravidla nastavena, dle zásady "co není dovoleno je zakázáno".Firewall pravidla obsahují pouze definice nutného provozu pro řádné fungování systému. </t>
  </si>
  <si>
    <t>SEKCE 3.17 - Architektura sítě</t>
  </si>
  <si>
    <t>Návrh síťové infrastruktury je schválen Objednatele.</t>
  </si>
  <si>
    <t>Je použita segmentace sítě s využitím VLAN a rozdělením dle účelu daných systémů. Tyto sítě mají svůj vlastní adresní rozsah, který není jinde v lokalitě použit a bude z privátního rozsahu.</t>
  </si>
  <si>
    <t>Žádné zařízení nemá přímý prostup do internetu.</t>
  </si>
  <si>
    <t>Neexistuje přímý prostup ze sítě IT do sítě ŘS ani přímý vzdálený přístup Pro komunikaci s IT sítí případně s internetem je využito vyhrazené VLAN Objednatele. Tato vyhrazená VLAN je napojena přes firewall z jedné strany na síť ŘS a z druhé strany na síť IT.  Všechny servisní a dohledové prostupy jsou realizovány přes tuto vyhrazenou VLAN.</t>
  </si>
  <si>
    <t>V případě připojení zařízení, které není součástí řídicího systému (například notebook ZHOTOVITELE) je nutné ho připojit přes vyhrazenou servisní VLAN s omezeným přístupem.</t>
  </si>
  <si>
    <t>SEKCE 3.18 - Bezpečný vývoj SW</t>
  </si>
  <si>
    <t>Zhotovitel zajistí, aby k datu předání díla neobsahoval řídicí systém SW, který není součástí dodávky, a aby na discích neležely soubory ani adresáře, které nejsou součástí nebo provozním produktem nasazeného operačního systému nebo nasazené aplikace. Veškeré pomocné soubory a adresáře vzniklé během nasazování aplikace musí být průběžně odstraňovány.</t>
  </si>
  <si>
    <t>ListYN</t>
  </si>
  <si>
    <t>ListYNNA</t>
  </si>
  <si>
    <t>ANO</t>
  </si>
  <si>
    <t>NE</t>
  </si>
  <si>
    <t>Neaplikovatelné</t>
  </si>
  <si>
    <t>Hrozby</t>
  </si>
  <si>
    <t>Nízká</t>
  </si>
  <si>
    <t>Jednou za 5 let a více.</t>
  </si>
  <si>
    <t>Střední</t>
  </si>
  <si>
    <t>Od 1 roku do 5 let.</t>
  </si>
  <si>
    <t>Vysoká</t>
  </si>
  <si>
    <t>Od 1 měsíce do 1 roku.</t>
  </si>
  <si>
    <t>Kritická</t>
  </si>
  <si>
    <t>Častěji než jednou za měsíc.</t>
  </si>
  <si>
    <t>Zranitelnost</t>
  </si>
  <si>
    <t>Č.</t>
  </si>
  <si>
    <t>Otázka</t>
  </si>
  <si>
    <t>Poznámky</t>
  </si>
  <si>
    <t>Výpočet</t>
  </si>
  <si>
    <t>SEKCE A – LEGISLATIVNÍ POŽADAVKY</t>
  </si>
  <si>
    <t>Aplikuje organizace standard ČSN ISO/IEC 27001 na své informační a komunikační systémy (i bez platné certifikace)?</t>
  </si>
  <si>
    <t>není počítáno</t>
  </si>
  <si>
    <t>Je organizace orgánem nebo osobou povinnou dle §3 zákona 181/2014 o kybernetické bezpečnosti?</t>
  </si>
  <si>
    <t>SEKCE B – ZÁKLADNÍ OPATŘENÍ</t>
  </si>
  <si>
    <t>Má organizace manažera kybernetické bezpečnosti nebo jinou určenou osobu s ekvivalentní odpovědností?</t>
  </si>
  <si>
    <t>Byl u organizace v posledních 12ti měsících proveden třetí stranou audit či analýza, jejichž obsahem byla kontrola v oblasti kybernetické bezpečnosti?</t>
  </si>
  <si>
    <t>Bylo v organizaci v posledních 12ti měsících provedeno hodnocení rizik v oblasti kybernetické bezpečnosti?</t>
  </si>
  <si>
    <t>Které oblasti pokrývá dokument bezpečnostní politiky, pokud takový dokument u organizace existuje?</t>
  </si>
  <si>
    <t>Procesy řízení rizik</t>
  </si>
  <si>
    <t xml:space="preserve">Vypočet zranitelnosti </t>
  </si>
  <si>
    <t>Klasifikace aktiv</t>
  </si>
  <si>
    <t>Vypočet zranitelnosti</t>
  </si>
  <si>
    <t>Ochrana dat proti prozrazení, zničení, narušení integrity a dostupnosti</t>
  </si>
  <si>
    <t>Ochrana osobních dat</t>
  </si>
  <si>
    <t>Identifikace a autentizace uživatelů</t>
  </si>
  <si>
    <t>Přístup k datům na základě rolí (RBAC, Role Based Access Control)</t>
  </si>
  <si>
    <t>Řízení privilegovaných přístupů</t>
  </si>
  <si>
    <t xml:space="preserve">Ochrana koncových stanic </t>
  </si>
  <si>
    <t>Ochrana mobilních zařízení a vzdáleného přístupu</t>
  </si>
  <si>
    <t>Ochrana emailu a vnitrofiremní komunikace (instant messaging)</t>
  </si>
  <si>
    <t>Ochrana přístupu do internetu</t>
  </si>
  <si>
    <t>Ochrana výměnných médií</t>
  </si>
  <si>
    <t>Procesy řízení změn</t>
  </si>
  <si>
    <t>Ochrana bezdrátových sítí a komunikace</t>
  </si>
  <si>
    <t>Fyzická bezpečnost informačních aktiv</t>
  </si>
  <si>
    <t>Bezpečnostní školení koncových uživatelů a administrátorů</t>
  </si>
  <si>
    <t>Ochrana proti škodlivému softwaru</t>
  </si>
  <si>
    <t>Ochrana při výměně dat</t>
  </si>
  <si>
    <t>Procesy zvládání kybernetických incidentů</t>
  </si>
  <si>
    <t>t.</t>
  </si>
  <si>
    <t>Procesy řízení rizik dodavatelů</t>
  </si>
  <si>
    <t>u.</t>
  </si>
  <si>
    <t>Bezpečnost lidských zdrojů</t>
  </si>
  <si>
    <t>v.</t>
  </si>
  <si>
    <t>Bezpečnostní audity a analýzy</t>
  </si>
  <si>
    <t>w.</t>
  </si>
  <si>
    <t>Řízení kontinuity činností a havarijní plánování</t>
  </si>
  <si>
    <t>SEKCE C – BEZPEČNOSTNÍ TECHNOLOGIE</t>
  </si>
  <si>
    <t>Které níže uvedené bezpečnostní technologie organizace provozuje s cílem předcházet bezpečnostním hrozbám ve vztahu k datům a informačním systémům?</t>
  </si>
  <si>
    <t>Antivirový software na pracovních stanicích</t>
  </si>
  <si>
    <t>Výpočet zranitelnosti</t>
  </si>
  <si>
    <t>Antivirový software na mobilních zařízeních</t>
  </si>
  <si>
    <t>Nástroj pro detekci narušení sítě (IDS/IPS, Intrusion Detection/Prevention System)</t>
  </si>
  <si>
    <t>Nástroj pro řízení privilegovaných účtů a oprávnění (PIM/PAM, Priviledge Identity/Access Management)</t>
  </si>
  <si>
    <t>Více-faktorová autentizace</t>
  </si>
  <si>
    <t>Automatizovaný nástroj pro řízení technologických zranitelností</t>
  </si>
  <si>
    <t>Nástroj pro řízení přístupu k síti (NAC, Network Access Control)</t>
  </si>
  <si>
    <t>Nástroj pro ochranu před útoky DDoS (Distributed denial-of-service)</t>
  </si>
  <si>
    <t>Šifrovací nástroje a techniky</t>
  </si>
  <si>
    <t>Firewall</t>
  </si>
  <si>
    <t>Nástroj pro vyhodnocování bezpečnostních událostí (SIEM, Security Informaton and Event Management)</t>
  </si>
  <si>
    <t>Byly interní systémy organizace v posledních 12ti měsících podrobeny penetračnímu testování?</t>
  </si>
  <si>
    <t>SEKCE D – PROCES ZVLÁDÁNÍ KYBERNETICKÝCH INCIDENTŮ</t>
  </si>
  <si>
    <t>Má organizace zaveden proces zvládání kybernetických incidentů?</t>
  </si>
  <si>
    <t xml:space="preserve">Jaké negativní dopady a v jakém časovém rozpětí pocítila organizace v souvislosti s kybernetickým incidentem, pokud v minulosti nastal?
Pokud incident nenastal, nechte pole Odpověď prázdné.
</t>
  </si>
  <si>
    <t>Výpadek sítě</t>
  </si>
  <si>
    <t xml:space="preserve">Výpočet hrozby </t>
  </si>
  <si>
    <t>Nedostupnost emailu a kancelářských aplikací</t>
  </si>
  <si>
    <t>Neoprávněné zneužití identity</t>
  </si>
  <si>
    <t>Prozrazení chráněných dat</t>
  </si>
  <si>
    <t>Ztráta nebo zničení dat</t>
  </si>
  <si>
    <t>Finanční ztráta</t>
  </si>
  <si>
    <t>Ztráta duševního vlastnictví</t>
  </si>
  <si>
    <t xml:space="preserve">Poškození pověsti organizace </t>
  </si>
  <si>
    <t>Negativní publicita v médiích</t>
  </si>
  <si>
    <t>Ztráta hodnoty organizace</t>
  </si>
  <si>
    <t xml:space="preserve">Trestní stíhání organizace </t>
  </si>
  <si>
    <t>Jsou všichni pracovníci organizace pravidelně (min. 1x ročně) vzdělávání v identifikaci kybernetických incidentů?</t>
  </si>
  <si>
    <t>SEKCE E – KOMUNIKACE BEZPEČNOSTI A VZDĚLÁVÁNÍ</t>
  </si>
  <si>
    <t>Má organizace zaveden proces vzdělávání a zvyšování bezpečnostního povědomí pro pracovníky?</t>
  </si>
  <si>
    <t>Jsou noví zaměstnanci organizace vyškoleni v oblasti kybernetické bezpečnosti dříve, než získají přístup k datům a informačním systémům?</t>
  </si>
  <si>
    <t>Vyžaduje organizace po zaměstnancích s přístupem k datům a informačním systémům podepsání individuální dohody o mlčenlivosti?</t>
  </si>
  <si>
    <t>Vyžaduje organizace po zaměstnancích podepsání etického kodexu?</t>
  </si>
  <si>
    <t>Vyhodnocení</t>
  </si>
  <si>
    <t xml:space="preserve">Stupeň hrozby </t>
  </si>
  <si>
    <t>Stupeň zranitelnosti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</si>
</sst>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FFFFFF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550E"/>
      <name val="Calibri"/>
      <family val="2"/>
      <charset val="238"/>
    </font>
    <font>
      <b/>
      <sz val="14"/>
      <color theme="0"/>
      <name val="Calibri"/>
      <family val="2"/>
      <charset val="238"/>
    </font>
    <font>
      <sz val="11"/>
      <color rgb="FFC55A1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850037"/>
        <bgColor rgb="FF850037"/>
      </patternFill>
    </fill>
    <fill>
      <patternFill patternType="solid">
        <fgColor rgb="FFFF550E"/>
        <bgColor rgb="FFFF550E"/>
      </patternFill>
    </fill>
    <fill>
      <patternFill patternType="solid">
        <fgColor rgb="FFFFFFFF"/>
        <bgColor rgb="FFFFFFFF"/>
      </patternFill>
    </fill>
    <fill>
      <patternFill patternType="solid">
        <fgColor rgb="FFC55A11"/>
        <bgColor rgb="FFC55A11"/>
      </patternFill>
    </fill>
    <fill>
      <patternFill patternType="solid">
        <fgColor rgb="FFFFFFFF"/>
        <bgColor indexed="64"/>
      </patternFill>
    </fill>
    <fill>
      <patternFill patternType="solid">
        <fgColor rgb="FF2FAD78"/>
        <bgColor rgb="FF850037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3" borderId="1" xfId="0" applyFont="1" applyFill="1" applyBorder="1"/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3" fillId="0" borderId="6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/>
    </xf>
    <xf numFmtId="1" fontId="3" fillId="0" borderId="6" xfId="0" applyNumberFormat="1" applyFont="1" applyBorder="1" applyAlignment="1">
      <alignment vertical="center"/>
    </xf>
    <xf numFmtId="0" fontId="3" fillId="0" borderId="6" xfId="0" applyFont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/>
    </xf>
    <xf numFmtId="9" fontId="3" fillId="0" borderId="0" xfId="0" applyNumberFormat="1" applyFont="1"/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wrapText="1"/>
    </xf>
    <xf numFmtId="0" fontId="11" fillId="5" borderId="1" xfId="0" applyFont="1" applyFill="1" applyBorder="1"/>
    <xf numFmtId="0" fontId="12" fillId="0" borderId="0" xfId="0" applyFont="1" applyAlignment="1">
      <alignment horizontal="left" vertical="center" wrapText="1"/>
    </xf>
    <xf numFmtId="2" fontId="3" fillId="0" borderId="0" xfId="0" applyNumberFormat="1" applyFont="1"/>
    <xf numFmtId="0" fontId="3" fillId="6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6" fillId="7" borderId="4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8" xfId="0" applyFont="1" applyBorder="1" applyAlignment="1"/>
  </cellXfs>
  <cellStyles count="1">
    <cellStyle name="Normální" xfId="0" builtinId="0"/>
  </cellStyles>
  <dxfs count="34"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7030A0"/>
          <bgColor rgb="FF7030A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E7E6E6"/>
          <bgColor rgb="FFE7E6E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eetMetadata" Target="metadata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JJ-PH\TEXT\W_2023\Kybernetick&#225;%20bezpe&#269;nost\___&#344;&#237;zen&#237;%20dodavatel&#367;\Fin&#225;ln&#237;%20verze\K%20odesl&#225;n&#237;%20na%20OSC\Dotazn&#237;k%20&#250;&#269;astn&#237;ka%20Z&#3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zník účastníka ZŘ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8"/>
  <sheetViews>
    <sheetView showGridLines="0" tabSelected="1" topLeftCell="G1" workbookViewId="0">
      <selection activeCell="G3" sqref="G3"/>
    </sheetView>
  </sheetViews>
  <sheetFormatPr defaultColWidth="14.42578125" defaultRowHeight="15" customHeight="1"/>
  <cols>
    <col min="1" max="1" width="4.5703125" customWidth="1"/>
    <col min="2" max="2" width="84.42578125" customWidth="1"/>
    <col min="3" max="3" width="32.28515625" customWidth="1"/>
    <col min="4" max="4" width="41.7109375" customWidth="1"/>
    <col min="5" max="5" width="33.28515625" hidden="1" customWidth="1"/>
  </cols>
  <sheetData>
    <row r="1" spans="1:5" ht="36.75" customHeight="1">
      <c r="A1" s="47" t="s">
        <v>0</v>
      </c>
      <c r="B1" s="48"/>
      <c r="C1" s="48"/>
      <c r="D1" s="48"/>
      <c r="E1" s="1"/>
    </row>
    <row r="2" spans="1:5" ht="18" customHeight="1">
      <c r="A2" s="45" t="s">
        <v>1</v>
      </c>
      <c r="B2" s="52"/>
      <c r="C2" s="2"/>
    </row>
    <row r="3" spans="1:5" ht="17.25" customHeight="1">
      <c r="A3" s="45" t="s">
        <v>2</v>
      </c>
      <c r="B3" s="52"/>
      <c r="C3" s="3"/>
      <c r="D3" s="3"/>
      <c r="E3" s="3"/>
    </row>
    <row r="4" spans="1:5" ht="17.25" customHeight="1">
      <c r="A4" s="45" t="s">
        <v>3</v>
      </c>
      <c r="B4" s="52"/>
      <c r="C4" s="3"/>
      <c r="D4" s="3"/>
      <c r="E4" s="3"/>
    </row>
    <row r="5" spans="1:5" ht="17.25" customHeight="1">
      <c r="A5" s="45" t="s">
        <v>4</v>
      </c>
      <c r="B5" s="52"/>
      <c r="C5" s="3"/>
      <c r="D5" s="3"/>
      <c r="E5" s="3"/>
    </row>
    <row r="6" spans="1:5" ht="17.25" customHeight="1">
      <c r="A6" s="45" t="s">
        <v>5</v>
      </c>
      <c r="B6" s="46"/>
      <c r="C6" s="3"/>
      <c r="D6" s="3"/>
      <c r="E6" s="3"/>
    </row>
    <row r="7" spans="1:5" ht="17.25" customHeight="1">
      <c r="A7" s="45" t="s">
        <v>6</v>
      </c>
      <c r="B7" s="46"/>
      <c r="C7" s="3"/>
      <c r="D7" s="3"/>
      <c r="E7" s="3"/>
    </row>
    <row r="8" spans="1:5" ht="24.75" customHeight="1">
      <c r="A8" s="4"/>
      <c r="B8" s="5"/>
      <c r="C8" s="3"/>
      <c r="D8" s="3"/>
      <c r="E8" s="3"/>
    </row>
    <row r="9" spans="1:5" ht="14.25" customHeight="1">
      <c r="A9" s="49" t="s">
        <v>7</v>
      </c>
      <c r="B9" s="50"/>
      <c r="C9" s="36" t="s">
        <v>8</v>
      </c>
      <c r="D9" s="36" t="s">
        <v>9</v>
      </c>
      <c r="E9" s="6" t="s">
        <v>10</v>
      </c>
    </row>
    <row r="10" spans="1:5" ht="14.25" customHeight="1">
      <c r="A10" s="37"/>
      <c r="B10" s="38" t="s">
        <v>11</v>
      </c>
      <c r="C10" s="39"/>
      <c r="D10" s="40"/>
      <c r="E10" s="7" t="str" cm="1">
        <f t="array" ref="E10">_xlfn.IFS(C10 = "", "", C10 = "ANO", 1, C10 = "NE", 0)</f>
        <v/>
      </c>
    </row>
    <row r="11" spans="1:5" ht="45.2" customHeight="1">
      <c r="A11" s="28" t="s">
        <v>12</v>
      </c>
      <c r="B11" s="29" t="s">
        <v>13</v>
      </c>
      <c r="C11" s="31"/>
      <c r="D11" s="8"/>
      <c r="E11" s="8" t="str" cm="1">
        <f t="array" ref="E11">_xlfn.IFS(C11 = "", "", C11 = "ANO", 1, C11 = "NE", 0)</f>
        <v/>
      </c>
    </row>
    <row r="12" spans="1:5" ht="45.2" customHeight="1">
      <c r="A12" s="28" t="s">
        <v>14</v>
      </c>
      <c r="B12" s="9" t="s">
        <v>15</v>
      </c>
      <c r="C12" s="31"/>
      <c r="D12" s="8"/>
      <c r="E12" s="8" t="str" cm="1">
        <f t="array" ref="E12">_xlfn.IFS(C12 = "", "", C12 = "ANO", 1, C12 = "NE", 0)</f>
        <v/>
      </c>
    </row>
    <row r="13" spans="1:5" ht="45.2" customHeight="1">
      <c r="A13" s="28" t="s">
        <v>16</v>
      </c>
      <c r="B13" s="10" t="s">
        <v>17</v>
      </c>
      <c r="C13" s="31"/>
      <c r="D13" s="8"/>
      <c r="E13" s="8"/>
    </row>
    <row r="14" spans="1:5" ht="45.2" customHeight="1">
      <c r="A14" s="28" t="s">
        <v>18</v>
      </c>
      <c r="B14" s="10" t="s">
        <v>19</v>
      </c>
      <c r="C14" s="31"/>
      <c r="D14" s="8"/>
      <c r="E14" s="8"/>
    </row>
    <row r="15" spans="1:5" ht="30">
      <c r="A15" s="28" t="s">
        <v>18</v>
      </c>
      <c r="B15" s="10" t="s">
        <v>20</v>
      </c>
      <c r="C15" s="31"/>
      <c r="D15" s="8"/>
      <c r="E15" s="8" t="str" cm="1">
        <f t="array" ref="E15">_xlfn.IFS(C15 = "", "", C15 = "ANO", 1, C15 = "NE", 0)</f>
        <v/>
      </c>
    </row>
    <row r="16" spans="1:5" ht="45.2" customHeight="1">
      <c r="A16" s="28" t="s">
        <v>21</v>
      </c>
      <c r="B16" s="10" t="s">
        <v>22</v>
      </c>
      <c r="C16" s="31"/>
      <c r="D16" s="8"/>
      <c r="E16" s="8" t="str" cm="1">
        <f t="array" ref="E16">_xlfn.IFS(C16 = "", "", C16 = "ANO", 1, C16 = "NE", 0)</f>
        <v/>
      </c>
    </row>
    <row r="17" spans="1:5" ht="14.25" customHeight="1">
      <c r="A17" s="37"/>
      <c r="B17" s="38" t="s">
        <v>23</v>
      </c>
      <c r="C17" s="39"/>
      <c r="D17" s="40"/>
      <c r="E17" s="7" t="str" cm="1">
        <f t="array" ref="E17">_xlfn.IFS(C17 = "", "", C17 = "ANO", 1, C17 = "NE", 0)</f>
        <v/>
      </c>
    </row>
    <row r="18" spans="1:5" ht="22.5" customHeight="1">
      <c r="A18" s="28" t="s">
        <v>12</v>
      </c>
      <c r="B18" s="11" t="s">
        <v>24</v>
      </c>
      <c r="C18" s="30"/>
      <c r="D18" s="8"/>
      <c r="E18" s="8" t="str" cm="1">
        <f t="array" ref="E18">_xlfn.IFS(C18 = "", "", C18 = "ANO", 1, C18 = "NE", 0)</f>
        <v/>
      </c>
    </row>
    <row r="19" spans="1:5" ht="45.2" customHeight="1">
      <c r="A19" s="28" t="s">
        <v>14</v>
      </c>
      <c r="B19" s="9" t="s">
        <v>25</v>
      </c>
      <c r="C19" s="30"/>
      <c r="D19" s="8"/>
      <c r="E19" s="8" t="str" cm="1">
        <f t="array" ref="E19">_xlfn.IFS(C19 = "", "", C19 = "ANO", 1, C19 = "NE", 0)</f>
        <v/>
      </c>
    </row>
    <row r="20" spans="1:5" ht="22.5" customHeight="1">
      <c r="A20" s="28" t="s">
        <v>16</v>
      </c>
      <c r="B20" s="10" t="s">
        <v>26</v>
      </c>
      <c r="C20" s="31"/>
      <c r="D20" s="8"/>
      <c r="E20" s="8" t="str" cm="1">
        <f t="array" ref="E20">_xlfn.IFS(C20 = "", "", C20 = "ANO", 1, C20 = "NE", 0)</f>
        <v/>
      </c>
    </row>
    <row r="21" spans="1:5" ht="14.25" customHeight="1">
      <c r="A21" s="37"/>
      <c r="B21" s="38" t="s">
        <v>27</v>
      </c>
      <c r="C21" s="39"/>
      <c r="D21" s="40"/>
      <c r="E21" s="7" t="str" cm="1">
        <f t="array" ref="E21">_xlfn.IFS(C21 = "", "", C21 = "ANO", 1, C21 = "NE", 0)</f>
        <v/>
      </c>
    </row>
    <row r="22" spans="1:5" ht="45.2" customHeight="1">
      <c r="A22" s="28" t="s">
        <v>12</v>
      </c>
      <c r="B22" s="11" t="s">
        <v>28</v>
      </c>
      <c r="C22" s="31"/>
      <c r="D22" s="8"/>
      <c r="E22" s="8" t="str" cm="1">
        <f t="array" ref="E22">_xlfn.IFS(C22 = "", "", C22 = "ANO", 1, C22 = "NE", 0)</f>
        <v/>
      </c>
    </row>
    <row r="23" spans="1:5" ht="22.5" customHeight="1">
      <c r="A23" s="28" t="s">
        <v>14</v>
      </c>
      <c r="B23" s="9" t="s">
        <v>29</v>
      </c>
      <c r="C23" s="31"/>
      <c r="D23" s="8"/>
      <c r="E23" s="8" t="str" cm="1">
        <f t="array" ref="E23">_xlfn.IFS(C23 = "", "", C23 = "ANO", 1, C23 = "NE", 0)</f>
        <v/>
      </c>
    </row>
    <row r="24" spans="1:5" ht="22.5" customHeight="1">
      <c r="A24" s="28" t="s">
        <v>16</v>
      </c>
      <c r="B24" s="11" t="s">
        <v>30</v>
      </c>
      <c r="C24" s="31"/>
      <c r="D24" s="8"/>
      <c r="E24" s="8" t="str" cm="1">
        <f t="array" ref="E24">_xlfn.IFS(C24 = "", "", C24 = "ANO", 1, C24 = "NE", 0)</f>
        <v/>
      </c>
    </row>
    <row r="25" spans="1:5" ht="45.2" customHeight="1">
      <c r="A25" s="28" t="s">
        <v>18</v>
      </c>
      <c r="B25" s="11" t="s">
        <v>31</v>
      </c>
      <c r="C25" s="31"/>
      <c r="D25" s="8"/>
      <c r="E25" s="8" t="str" cm="1">
        <f t="array" ref="E25">_xlfn.IFS(C25 = "", "", C25 = "ANO", 1, C25 = "NE", 0)</f>
        <v/>
      </c>
    </row>
    <row r="26" spans="1:5" ht="22.5" customHeight="1">
      <c r="A26" s="28"/>
      <c r="B26" s="11" t="s">
        <v>32</v>
      </c>
      <c r="C26" s="31"/>
      <c r="D26" s="8"/>
      <c r="E26" s="8"/>
    </row>
    <row r="27" spans="1:5" ht="22.5" customHeight="1">
      <c r="A27" s="28"/>
      <c r="B27" s="11" t="s">
        <v>33</v>
      </c>
      <c r="C27" s="31"/>
      <c r="D27" s="8"/>
      <c r="E27" s="8"/>
    </row>
    <row r="28" spans="1:5" ht="22.5" customHeight="1">
      <c r="A28" s="28"/>
      <c r="B28" s="11" t="s">
        <v>34</v>
      </c>
      <c r="C28" s="31"/>
      <c r="D28" s="8"/>
      <c r="E28" s="8"/>
    </row>
    <row r="29" spans="1:5" ht="22.5" customHeight="1">
      <c r="A29" s="28"/>
      <c r="B29" s="11" t="s">
        <v>35</v>
      </c>
      <c r="C29" s="31"/>
      <c r="D29" s="8"/>
      <c r="E29" s="8"/>
    </row>
    <row r="30" spans="1:5" ht="22.5" customHeight="1">
      <c r="A30" s="28" t="s">
        <v>21</v>
      </c>
      <c r="B30" s="11" t="s">
        <v>36</v>
      </c>
      <c r="C30" s="31"/>
      <c r="D30" s="8"/>
      <c r="E30" s="8" t="str" cm="1">
        <f t="array" ref="E30">_xlfn.IFS(C30 = "", "", C30 = "ANO", 1, C30 = "NE", 0)</f>
        <v/>
      </c>
    </row>
    <row r="31" spans="1:5" ht="22.5" customHeight="1">
      <c r="A31" s="28" t="s">
        <v>37</v>
      </c>
      <c r="B31" s="11" t="s">
        <v>38</v>
      </c>
      <c r="C31" s="31"/>
      <c r="D31" s="8"/>
      <c r="E31" s="8" t="str" cm="1">
        <f t="array" ref="E31">_xlfn.IFS(C31 = "", "", C31 = "ANO", 1, C31 = "NE", 0)</f>
        <v/>
      </c>
    </row>
    <row r="32" spans="1:5" ht="45.2" customHeight="1">
      <c r="A32" s="28" t="s">
        <v>39</v>
      </c>
      <c r="B32" s="9" t="s">
        <v>40</v>
      </c>
      <c r="C32" s="31"/>
      <c r="D32" s="8"/>
      <c r="E32" s="8" t="str" cm="1">
        <f t="array" ref="E32">_xlfn.IFS(C32 = "", "", C32 = "ANO", 1, C32 = "NE", 0)</f>
        <v/>
      </c>
    </row>
    <row r="33" spans="1:5" ht="22.5" customHeight="1">
      <c r="A33" s="28" t="s">
        <v>41</v>
      </c>
      <c r="B33" s="11" t="s">
        <v>42</v>
      </c>
      <c r="C33" s="31"/>
      <c r="D33" s="8"/>
      <c r="E33" s="8" t="str" cm="1">
        <f t="array" ref="E33">_xlfn.IFS(C33 = "", "", C33 = "ANO", 1, C33 = "NE", 0)</f>
        <v/>
      </c>
    </row>
    <row r="34" spans="1:5" ht="45.2" customHeight="1">
      <c r="A34" s="28" t="s">
        <v>43</v>
      </c>
      <c r="B34" s="11" t="s">
        <v>44</v>
      </c>
      <c r="C34" s="31"/>
      <c r="D34" s="8"/>
      <c r="E34" s="8" t="str" cm="1">
        <f t="array" ref="E34">_xlfn.IFS(C34 = "", "", C34 = "ANO", 1, C34 = "NE", 0)</f>
        <v/>
      </c>
    </row>
    <row r="35" spans="1:5" ht="22.5" customHeight="1">
      <c r="A35" s="28" t="s">
        <v>45</v>
      </c>
      <c r="B35" s="11" t="s">
        <v>46</v>
      </c>
      <c r="C35" s="31"/>
      <c r="D35" s="8"/>
      <c r="E35" s="8" t="str" cm="1">
        <f t="array" ref="E35">_xlfn.IFS(C35 = "", "", C35 = "ANO", 1, C35 = "NE", 0)</f>
        <v/>
      </c>
    </row>
    <row r="36" spans="1:5" ht="22.5" customHeight="1">
      <c r="A36" s="28" t="s">
        <v>47</v>
      </c>
      <c r="B36" s="11" t="s">
        <v>48</v>
      </c>
      <c r="C36" s="31"/>
      <c r="D36" s="8"/>
      <c r="E36" s="8" t="str" cm="1">
        <f t="array" ref="E36">_xlfn.IFS(C36 = "", "", C36 = "ANO", 1, C36 = "NE", 0)</f>
        <v/>
      </c>
    </row>
    <row r="37" spans="1:5" ht="22.5" customHeight="1">
      <c r="A37" s="28" t="s">
        <v>49</v>
      </c>
      <c r="B37" s="11" t="s">
        <v>50</v>
      </c>
      <c r="C37" s="31"/>
      <c r="D37" s="8"/>
      <c r="E37" s="8" t="str" cm="1">
        <f t="array" ref="E37">_xlfn.IFS(C37 = "", "", C37 = "ANO", 1, C37 = "NE", 0)</f>
        <v/>
      </c>
    </row>
    <row r="38" spans="1:5" ht="45.2" customHeight="1">
      <c r="A38" s="28" t="s">
        <v>51</v>
      </c>
      <c r="B38" s="11" t="s">
        <v>52</v>
      </c>
      <c r="C38" s="31"/>
      <c r="D38" s="8"/>
      <c r="E38" s="8" t="str" cm="1">
        <f t="array" ref="E38">_xlfn.IFS(C38 = "", "", C38 = "ANO", 1, C38 = "NE", 0)</f>
        <v/>
      </c>
    </row>
    <row r="39" spans="1:5" ht="45.2" customHeight="1">
      <c r="A39" s="28" t="s">
        <v>53</v>
      </c>
      <c r="B39" s="11" t="s">
        <v>54</v>
      </c>
      <c r="C39" s="31"/>
      <c r="D39" s="8"/>
      <c r="E39" s="8" t="str" cm="1">
        <f t="array" ref="E39">_xlfn.IFS(C39 = "", "", C39 = "ANO", 1, C39 = "NE", 0)</f>
        <v/>
      </c>
    </row>
    <row r="40" spans="1:5" ht="45.2" customHeight="1">
      <c r="A40" s="28" t="s">
        <v>55</v>
      </c>
      <c r="B40" s="11" t="s">
        <v>56</v>
      </c>
      <c r="C40" s="31"/>
      <c r="D40" s="8"/>
      <c r="E40" s="8" t="str" cm="1">
        <f t="array" ref="E40">_xlfn.IFS(C40 = "", "", C40 = "ANO", 1, C40 = "NE", 0)</f>
        <v/>
      </c>
    </row>
    <row r="41" spans="1:5" ht="22.5" customHeight="1">
      <c r="A41" s="28" t="s">
        <v>57</v>
      </c>
      <c r="B41" s="11" t="s">
        <v>58</v>
      </c>
      <c r="C41" s="31"/>
      <c r="D41" s="8"/>
      <c r="E41" s="8" t="str" cm="1">
        <f t="array" ref="E41">_xlfn.IFS(C41 = "", "", C41 = "ANO", 1, C41 = "NE", 0)</f>
        <v/>
      </c>
    </row>
    <row r="42" spans="1:5" ht="22.5" customHeight="1">
      <c r="A42" s="28" t="s">
        <v>59</v>
      </c>
      <c r="B42" s="11" t="s">
        <v>60</v>
      </c>
      <c r="C42" s="31"/>
      <c r="D42" s="8"/>
      <c r="E42" s="8" t="str" cm="1">
        <f t="array" ref="E42">_xlfn.IFS(C42 = "", "", C42 = "ANO", 1, C42 = "NE", 0)</f>
        <v/>
      </c>
    </row>
    <row r="43" spans="1:5" ht="22.5" customHeight="1">
      <c r="A43" s="28" t="s">
        <v>61</v>
      </c>
      <c r="B43" s="11" t="s">
        <v>62</v>
      </c>
      <c r="C43" s="31"/>
      <c r="D43" s="8"/>
      <c r="E43" s="8" t="str" cm="1">
        <f t="array" ref="E43">_xlfn.IFS(C43 = "", "", C43 = "ANO", 1, C43 = "NE", 0)</f>
        <v/>
      </c>
    </row>
    <row r="44" spans="1:5" ht="15" customHeight="1">
      <c r="A44" s="41"/>
      <c r="B44" s="42" t="s">
        <v>63</v>
      </c>
      <c r="C44" s="43"/>
      <c r="D44" s="44"/>
      <c r="E44" s="12"/>
    </row>
    <row r="45" spans="1:5" ht="22.5" customHeight="1">
      <c r="A45" s="28" t="s">
        <v>12</v>
      </c>
      <c r="B45" s="11" t="s">
        <v>64</v>
      </c>
      <c r="C45" s="31"/>
      <c r="D45" s="8"/>
      <c r="E45" s="8"/>
    </row>
    <row r="46" spans="1:5" ht="22.5" customHeight="1">
      <c r="A46" s="28" t="s">
        <v>14</v>
      </c>
      <c r="B46" s="11" t="s">
        <v>65</v>
      </c>
      <c r="C46" s="31"/>
      <c r="D46" s="8"/>
      <c r="E46" s="8"/>
    </row>
    <row r="47" spans="1:5" ht="22.5" customHeight="1">
      <c r="A47" s="28" t="s">
        <v>16</v>
      </c>
      <c r="B47" s="11" t="s">
        <v>66</v>
      </c>
      <c r="C47" s="31"/>
      <c r="D47" s="8"/>
      <c r="E47" s="8"/>
    </row>
    <row r="48" spans="1:5" ht="22.5" customHeight="1">
      <c r="A48" s="28" t="s">
        <v>18</v>
      </c>
      <c r="B48" s="11" t="s">
        <v>67</v>
      </c>
      <c r="C48" s="31"/>
      <c r="D48" s="8"/>
      <c r="E48" s="8"/>
    </row>
    <row r="49" spans="1:5" ht="30">
      <c r="A49" s="28"/>
      <c r="B49" s="11" t="s">
        <v>68</v>
      </c>
      <c r="C49" s="31"/>
      <c r="D49" s="8"/>
      <c r="E49" s="8"/>
    </row>
    <row r="50" spans="1:5" ht="22.5" customHeight="1">
      <c r="A50" s="28"/>
      <c r="B50" s="11" t="s">
        <v>69</v>
      </c>
      <c r="C50" s="31"/>
      <c r="D50" s="8"/>
      <c r="E50" s="8"/>
    </row>
    <row r="51" spans="1:5" ht="22.5" customHeight="1">
      <c r="A51" s="28"/>
      <c r="B51" s="11" t="s">
        <v>70</v>
      </c>
      <c r="C51" s="31"/>
      <c r="D51" s="8"/>
      <c r="E51" s="8" t="str" cm="1">
        <f t="array" ref="E51">_xlfn.IFS(C51 = "", "", C51 = "ANO", 1, C51 = "NE", 0)</f>
        <v/>
      </c>
    </row>
    <row r="52" spans="1:5" ht="22.5" customHeight="1">
      <c r="A52" s="28"/>
      <c r="B52" s="11" t="s">
        <v>71</v>
      </c>
      <c r="C52" s="31"/>
      <c r="D52" s="8"/>
      <c r="E52" s="8" t="str" cm="1">
        <f t="array" ref="E52">_xlfn.IFS(C52 = "", "", C52 = "ANO", 1, C52 = "NE", 0)</f>
        <v/>
      </c>
    </row>
    <row r="53" spans="1:5" ht="22.5" customHeight="1">
      <c r="A53" s="28"/>
      <c r="B53" s="11" t="s">
        <v>72</v>
      </c>
      <c r="C53" s="31"/>
      <c r="D53" s="8"/>
      <c r="E53" s="8" t="str" cm="1">
        <f t="array" ref="E53">_xlfn.IFS(C53 = "", "", C53 = "ANO", 1, C53 = "NE", 0)</f>
        <v/>
      </c>
    </row>
    <row r="54" spans="1:5" ht="22.5" customHeight="1">
      <c r="A54" s="28" t="s">
        <v>21</v>
      </c>
      <c r="B54" s="27" t="s">
        <v>73</v>
      </c>
      <c r="C54" s="31"/>
      <c r="D54" s="8"/>
      <c r="E54" s="8" t="str" cm="1">
        <f t="array" ref="E54">_xlfn.IFS(C54 = "", "", C54 = "ANO", 1, C54 = "NE", 0)</f>
        <v/>
      </c>
    </row>
    <row r="55" spans="1:5" ht="22.5" customHeight="1">
      <c r="A55" s="28" t="s">
        <v>37</v>
      </c>
      <c r="B55" s="11" t="s">
        <v>74</v>
      </c>
      <c r="C55" s="31"/>
      <c r="D55" s="8"/>
      <c r="E55" s="8" t="str" cm="1">
        <f t="array" ref="E55">_xlfn.IFS(C55 = "", "", C55 = "ANO", 1, C55 = "NE", 0)</f>
        <v/>
      </c>
    </row>
    <row r="56" spans="1:5" ht="15" customHeight="1">
      <c r="A56" s="41"/>
      <c r="B56" s="42" t="s">
        <v>75</v>
      </c>
      <c r="C56" s="43"/>
      <c r="D56" s="44"/>
      <c r="E56" s="12" t="str" cm="1">
        <f t="array" ref="E56">_xlfn.IFS(C56 = "", "", C56 = "ANO", 1, C56 = "NE", 0)</f>
        <v/>
      </c>
    </row>
    <row r="57" spans="1:5" ht="45">
      <c r="A57" s="28" t="s">
        <v>12</v>
      </c>
      <c r="B57" s="11" t="s">
        <v>76</v>
      </c>
      <c r="C57" s="31"/>
      <c r="D57" s="8"/>
      <c r="E57" s="8" t="str" cm="1">
        <f t="array" ref="E57">_xlfn.IFS(C57 = "", "", C57 = "ANO", 1, C57 = "NE", 0)</f>
        <v/>
      </c>
    </row>
    <row r="58" spans="1:5" ht="45.2" customHeight="1">
      <c r="A58" s="28" t="s">
        <v>14</v>
      </c>
      <c r="B58" s="11" t="s">
        <v>77</v>
      </c>
      <c r="C58" s="31"/>
      <c r="D58" s="8"/>
      <c r="E58" s="8" t="str" cm="1">
        <f t="array" ref="E58">_xlfn.IFS(C58 = "", "", C58 = "ANO", 1, C58 = "NE", 0)</f>
        <v/>
      </c>
    </row>
    <row r="59" spans="1:5" ht="45.2" customHeight="1">
      <c r="A59" s="28" t="s">
        <v>16</v>
      </c>
      <c r="B59" s="11" t="s">
        <v>78</v>
      </c>
      <c r="C59" s="31"/>
      <c r="D59" s="8"/>
      <c r="E59" s="8" t="str" cm="1">
        <f t="array" ref="E59">_xlfn.IFS(C59 = "", "", C59 = "ANO", 1, C59 = "NE", 0)</f>
        <v/>
      </c>
    </row>
    <row r="60" spans="1:5" ht="45.2" customHeight="1">
      <c r="A60" s="28" t="s">
        <v>18</v>
      </c>
      <c r="B60" s="10" t="s">
        <v>79</v>
      </c>
      <c r="C60" s="31"/>
      <c r="D60" s="8"/>
      <c r="E60" s="8" t="str" cm="1">
        <f t="array" ref="E60">_xlfn.IFS(C60 = "", "", C60 = "ANO", 1, C60 = "NE", 0)</f>
        <v/>
      </c>
    </row>
    <row r="61" spans="1:5" ht="45.2" customHeight="1">
      <c r="A61" s="28" t="s">
        <v>21</v>
      </c>
      <c r="B61" s="29" t="s">
        <v>80</v>
      </c>
      <c r="C61" s="31"/>
      <c r="D61" s="8"/>
      <c r="E61" s="8"/>
    </row>
    <row r="62" spans="1:5" ht="15" customHeight="1">
      <c r="A62" s="43"/>
      <c r="B62" s="42" t="s">
        <v>81</v>
      </c>
      <c r="C62" s="43"/>
      <c r="D62" s="44"/>
      <c r="E62" s="12" t="str" cm="1">
        <f t="array" ref="E62">_xlfn.IFS(C62 = "", "", C62 = "ANO", 1, C62 = "NE", 0)</f>
        <v/>
      </c>
    </row>
    <row r="63" spans="1:5" ht="22.5" customHeight="1">
      <c r="A63" s="28" t="s">
        <v>12</v>
      </c>
      <c r="B63" s="10" t="s">
        <v>82</v>
      </c>
      <c r="C63" s="31"/>
      <c r="D63" s="8"/>
      <c r="E63" s="8"/>
    </row>
    <row r="64" spans="1:5" ht="15" customHeight="1">
      <c r="A64" s="43"/>
      <c r="B64" s="42" t="s">
        <v>83</v>
      </c>
      <c r="C64" s="43"/>
      <c r="D64" s="44"/>
      <c r="E64" s="12" t="str" cm="1">
        <f t="array" ref="E64">_xlfn.IFS('Kontrolni seznam'!$C64 = "Jednou za 5 let a více.", 1, 'Kontrolni seznam'!$C64 = "Od 1 roku do 5 let.", 2, 'Kontrolni seznam'!$C64 = "Od 1 měsíce do 1 roku.", 3, 'Kontrolni seznam'!$C64 = "Častěji než jednou za měsíc.", 4, 'Kontrolni seznam'!$C64 = "", "")</f>
        <v/>
      </c>
    </row>
    <row r="65" spans="1:5" ht="45.2" customHeight="1">
      <c r="A65" s="28" t="s">
        <v>12</v>
      </c>
      <c r="B65" s="11" t="s">
        <v>84</v>
      </c>
      <c r="C65" s="31"/>
      <c r="D65" s="8"/>
      <c r="E65" s="13" t="str" cm="1">
        <f t="array" ref="E65">_xlfn.IFS('Kontrolni seznam'!$C65 = "Jednou za 5 let a více.", 1, 'Kontrolni seznam'!$C65 = "Od 1 roku do 5 let.", 2, 'Kontrolni seznam'!$C65 = "Od 1 měsíce do 1 roku.", 3, 'Kontrolni seznam'!$C65 = "Častěji než jednou za měsíc.", 4, 'Kontrolni seznam'!$C65 = "", "")</f>
        <v/>
      </c>
    </row>
    <row r="66" spans="1:5" ht="45.2" customHeight="1">
      <c r="A66" s="28" t="s">
        <v>14</v>
      </c>
      <c r="B66" s="11" t="s">
        <v>85</v>
      </c>
      <c r="C66" s="31"/>
      <c r="D66" s="8"/>
      <c r="E66" s="13" t="str" cm="1">
        <f t="array" ref="E66">_xlfn.IFS('Kontrolni seznam'!$C66 = "Jednou za 5 let a více.", 1, 'Kontrolni seznam'!$C66 = "Od 1 roku do 5 let.", 2, 'Kontrolni seznam'!$C66 = "Od 1 měsíce do 1 roku.", 3, 'Kontrolni seznam'!$C66 = "Častěji než jednou za měsíc.", 4, 'Kontrolni seznam'!$C66 = "", "")</f>
        <v/>
      </c>
    </row>
    <row r="67" spans="1:5" ht="45.2" customHeight="1">
      <c r="A67" s="28" t="s">
        <v>16</v>
      </c>
      <c r="B67" s="11" t="s">
        <v>86</v>
      </c>
      <c r="C67" s="31"/>
      <c r="D67" s="8"/>
      <c r="E67" s="13" t="str" cm="1">
        <f t="array" ref="E67">_xlfn.IFS('Kontrolni seznam'!$C67 = "Jednou za 5 let a více.", 1, 'Kontrolni seznam'!$C67 = "Od 1 roku do 5 let.", 2, 'Kontrolni seznam'!$C67 = "Od 1 měsíce do 1 roku.", 3, 'Kontrolni seznam'!$C67 = "Častěji než jednou za měsíc.", 4, 'Kontrolni seznam'!$C67 = "", "")</f>
        <v/>
      </c>
    </row>
    <row r="68" spans="1:5" ht="22.5" customHeight="1">
      <c r="A68" s="28" t="s">
        <v>18</v>
      </c>
      <c r="B68" s="11" t="s">
        <v>87</v>
      </c>
      <c r="C68" s="31"/>
      <c r="D68" s="8"/>
      <c r="E68" s="13" t="str" cm="1">
        <f t="array" ref="E68">_xlfn.IFS('Kontrolni seznam'!$C68 = "Jednou za 5 let a více.", 1, 'Kontrolni seznam'!$C68 = "Od 1 roku do 5 let.", 2, 'Kontrolni seznam'!$C68 = "Od 1 měsíce do 1 roku.", 3, 'Kontrolni seznam'!$C68 = "Častěji než jednou za měsíc.", 4, 'Kontrolni seznam'!$C68 = "", "")</f>
        <v/>
      </c>
    </row>
    <row r="69" spans="1:5" ht="45.2" customHeight="1">
      <c r="A69" s="28" t="s">
        <v>21</v>
      </c>
      <c r="B69" s="11" t="s">
        <v>88</v>
      </c>
      <c r="C69" s="31"/>
      <c r="D69" s="8"/>
      <c r="E69" s="13" t="str" cm="1">
        <f t="array" ref="E69">_xlfn.IFS('Kontrolni seznam'!$C69 = "Jednou za 5 let a více.", 1, 'Kontrolni seznam'!$C69 = "Od 1 roku do 5 let.", 2, 'Kontrolni seznam'!$C69 = "Od 1 měsíce do 1 roku.", 3, 'Kontrolni seznam'!$C69 = "Častěji než jednou za měsíc.", 4, 'Kontrolni seznam'!$C69 = "", "")</f>
        <v/>
      </c>
    </row>
    <row r="70" spans="1:5" ht="22.5" customHeight="1">
      <c r="A70" s="28" t="s">
        <v>37</v>
      </c>
      <c r="B70" s="11" t="s">
        <v>89</v>
      </c>
      <c r="C70" s="31"/>
      <c r="D70" s="8"/>
      <c r="E70" s="13" t="str" cm="1">
        <f t="array" ref="E70">_xlfn.IFS('Kontrolni seznam'!$C70 = "Jednou za 5 let a více.", 1, 'Kontrolni seznam'!$C70 = "Od 1 roku do 5 let.", 2, 'Kontrolni seznam'!$C70 = "Od 1 měsíce do 1 roku.", 3, 'Kontrolni seznam'!$C70 = "Častěji než jednou za měsíc.", 4, 'Kontrolni seznam'!$C70 = "", "")</f>
        <v/>
      </c>
    </row>
    <row r="71" spans="1:5" ht="45.2" customHeight="1">
      <c r="A71" s="28" t="s">
        <v>39</v>
      </c>
      <c r="B71" s="11" t="s">
        <v>90</v>
      </c>
      <c r="C71" s="31"/>
      <c r="D71" s="8"/>
      <c r="E71" s="13" t="str" cm="1">
        <f t="array" ref="E71">_xlfn.IFS('Kontrolni seznam'!$C71 = "Jednou za 5 let a více.", 1, 'Kontrolni seznam'!$C71 = "Od 1 roku do 5 let.", 2, 'Kontrolni seznam'!$C71 = "Od 1 měsíce do 1 roku.", 3, 'Kontrolni seznam'!$C71 = "Častěji než jednou za měsíc.", 4, 'Kontrolni seznam'!$C71 = "", "")</f>
        <v/>
      </c>
    </row>
    <row r="72" spans="1:5" ht="45.2" customHeight="1">
      <c r="A72" s="15" t="s">
        <v>41</v>
      </c>
      <c r="B72" s="11" t="s">
        <v>91</v>
      </c>
      <c r="C72" s="15"/>
      <c r="D72" s="8"/>
      <c r="E72" s="13"/>
    </row>
    <row r="73" spans="1:5" ht="15" customHeight="1">
      <c r="A73" s="43"/>
      <c r="B73" s="42" t="s">
        <v>92</v>
      </c>
      <c r="C73" s="43"/>
      <c r="D73" s="44"/>
      <c r="E73" s="12" t="str" cm="1">
        <f t="array" ref="E73">_xlfn.IFS('Kontrolni seznam'!$C73 = "Jednou za 5 let a více.", 1, 'Kontrolni seznam'!$C73 = "Od 1 roku do 5 let.", 2, 'Kontrolni seznam'!$C73 = "Od 1 měsíce do 1 roku.", 3, 'Kontrolni seznam'!$C73 = "Častěji než jednou za měsíc.", 4, 'Kontrolni seznam'!$C73 = "", "")</f>
        <v/>
      </c>
    </row>
    <row r="74" spans="1:5" ht="45.2" customHeight="1">
      <c r="A74" s="28" t="s">
        <v>12</v>
      </c>
      <c r="B74" s="11" t="s">
        <v>93</v>
      </c>
      <c r="C74" s="31"/>
      <c r="D74" s="8"/>
      <c r="E74" s="13" t="str" cm="1">
        <f t="array" ref="E74">_xlfn.IFS('Kontrolni seznam'!$C74 = "Jednou za 5 let a více.", 1, 'Kontrolni seznam'!$C74 = "Od 1 roku do 5 let.", 2, 'Kontrolni seznam'!$C74 = "Od 1 měsíce do 1 roku.", 3, 'Kontrolni seznam'!$C74 = "Častěji než jednou za měsíc.", 4, 'Kontrolni seznam'!$C74 = "", "")</f>
        <v/>
      </c>
    </row>
    <row r="75" spans="1:5" ht="45.2" customHeight="1">
      <c r="A75" s="28" t="s">
        <v>14</v>
      </c>
      <c r="B75" s="10" t="s">
        <v>94</v>
      </c>
      <c r="C75" s="31"/>
      <c r="D75" s="8"/>
      <c r="E75" s="13"/>
    </row>
    <row r="76" spans="1:5" ht="45.2" customHeight="1">
      <c r="A76" s="28" t="s">
        <v>16</v>
      </c>
      <c r="B76" s="10" t="s">
        <v>95</v>
      </c>
      <c r="C76" s="31"/>
      <c r="D76" s="8"/>
      <c r="E76" s="13"/>
    </row>
    <row r="77" spans="1:5" ht="22.5" customHeight="1">
      <c r="A77" s="28" t="s">
        <v>18</v>
      </c>
      <c r="B77" s="11" t="s">
        <v>96</v>
      </c>
      <c r="C77" s="31"/>
      <c r="D77" s="8"/>
      <c r="E77" s="13"/>
    </row>
    <row r="78" spans="1:5" ht="22.5" customHeight="1">
      <c r="A78" s="28" t="s">
        <v>21</v>
      </c>
      <c r="B78" s="10" t="s">
        <v>97</v>
      </c>
      <c r="C78" s="31"/>
      <c r="D78" s="8"/>
      <c r="E78" s="8" t="str" cm="1">
        <f t="array" ref="E78">_xlfn.IFS(C78 = "", "", C78 = "ANO", 1, C78 = "NE", 0)</f>
        <v/>
      </c>
    </row>
    <row r="79" spans="1:5" ht="22.5" customHeight="1">
      <c r="A79" s="28" t="s">
        <v>37</v>
      </c>
      <c r="B79" s="10" t="s">
        <v>98</v>
      </c>
      <c r="C79" s="31"/>
      <c r="D79" s="8"/>
      <c r="E79" s="8" t="str" cm="1">
        <f t="array" ref="E79">_xlfn.IFS(C79 = "", "", C79 = "ANO", 1, C79 = "NE", 0)</f>
        <v/>
      </c>
    </row>
    <row r="80" spans="1:5" ht="22.5" customHeight="1">
      <c r="A80" s="28" t="s">
        <v>39</v>
      </c>
      <c r="B80" s="10" t="s">
        <v>99</v>
      </c>
      <c r="C80" s="31"/>
      <c r="D80" s="8"/>
      <c r="E80" s="8" t="str" cm="1">
        <f t="array" ref="E80">_xlfn.IFS(C80 = "", "", C80 = "ANO", 1, C80 = "NE", 0)</f>
        <v/>
      </c>
    </row>
    <row r="81" spans="1:5" ht="67.5" customHeight="1">
      <c r="A81" s="28" t="s">
        <v>41</v>
      </c>
      <c r="B81" s="10" t="s">
        <v>100</v>
      </c>
      <c r="C81" s="31"/>
      <c r="D81" s="8"/>
      <c r="E81" s="8" t="str" cm="1">
        <f t="array" ref="E81">_xlfn.IFS(C81 = "", "", C81 = "ANO", 1, C81 = "NE", 0)</f>
        <v/>
      </c>
    </row>
    <row r="82" spans="1:5" ht="22.5" customHeight="1">
      <c r="A82" s="28" t="s">
        <v>43</v>
      </c>
      <c r="B82" s="10" t="s">
        <v>101</v>
      </c>
      <c r="C82" s="31"/>
      <c r="D82" s="8"/>
      <c r="E82" s="8"/>
    </row>
    <row r="83" spans="1:5" ht="22.5" customHeight="1">
      <c r="A83" s="28"/>
      <c r="B83" s="10" t="s">
        <v>102</v>
      </c>
      <c r="C83" s="31"/>
      <c r="D83" s="8"/>
      <c r="E83" s="8"/>
    </row>
    <row r="84" spans="1:5" ht="22.5" customHeight="1">
      <c r="A84" s="28"/>
      <c r="B84" s="10" t="s">
        <v>103</v>
      </c>
      <c r="C84" s="31"/>
      <c r="D84" s="8"/>
      <c r="E84" s="8"/>
    </row>
    <row r="85" spans="1:5" ht="22.5" customHeight="1">
      <c r="A85" s="28"/>
      <c r="B85" s="10" t="s">
        <v>104</v>
      </c>
      <c r="C85" s="31"/>
      <c r="D85" s="8"/>
      <c r="E85" s="8"/>
    </row>
    <row r="86" spans="1:5" ht="22.5" customHeight="1">
      <c r="A86" s="28" t="s">
        <v>45</v>
      </c>
      <c r="B86" s="10" t="s">
        <v>105</v>
      </c>
      <c r="C86" s="31"/>
      <c r="D86" s="8"/>
      <c r="E86" s="8"/>
    </row>
    <row r="87" spans="1:5" ht="22.5" customHeight="1">
      <c r="A87" s="28" t="s">
        <v>47</v>
      </c>
      <c r="B87" s="10" t="s">
        <v>106</v>
      </c>
      <c r="C87" s="31"/>
      <c r="D87" s="8"/>
      <c r="E87" s="8"/>
    </row>
    <row r="88" spans="1:5" ht="45.2" customHeight="1">
      <c r="A88" s="28" t="s">
        <v>107</v>
      </c>
      <c r="B88" s="10" t="s">
        <v>108</v>
      </c>
      <c r="C88" s="31"/>
      <c r="D88" s="8"/>
      <c r="E88" s="8"/>
    </row>
    <row r="89" spans="1:5" ht="22.5" customHeight="1">
      <c r="A89" s="28" t="s">
        <v>49</v>
      </c>
      <c r="B89" s="10" t="s">
        <v>109</v>
      </c>
      <c r="C89" s="31"/>
      <c r="D89" s="8"/>
      <c r="E89" s="8"/>
    </row>
    <row r="90" spans="1:5" ht="45.2" customHeight="1">
      <c r="A90" s="28" t="s">
        <v>51</v>
      </c>
      <c r="B90" s="10" t="s">
        <v>110</v>
      </c>
      <c r="C90" s="31"/>
      <c r="D90" s="8"/>
      <c r="E90" s="8"/>
    </row>
    <row r="91" spans="1:5" ht="15" customHeight="1">
      <c r="A91" s="43"/>
      <c r="B91" s="42" t="s">
        <v>111</v>
      </c>
      <c r="C91" s="43"/>
      <c r="D91" s="44"/>
      <c r="E91" s="12"/>
    </row>
    <row r="92" spans="1:5" ht="45.2" customHeight="1">
      <c r="A92" s="28" t="s">
        <v>12</v>
      </c>
      <c r="B92" s="10" t="s">
        <v>112</v>
      </c>
      <c r="C92" s="31"/>
      <c r="D92" s="8"/>
      <c r="E92" s="8"/>
    </row>
    <row r="93" spans="1:5" ht="45.2" customHeight="1">
      <c r="A93" s="28" t="s">
        <v>14</v>
      </c>
      <c r="B93" s="10" t="s">
        <v>113</v>
      </c>
      <c r="C93" s="31"/>
      <c r="D93" s="8"/>
      <c r="E93" s="8"/>
    </row>
    <row r="94" spans="1:5" ht="45.2" customHeight="1">
      <c r="A94" s="28"/>
      <c r="B94" s="10" t="s">
        <v>114</v>
      </c>
      <c r="C94" s="31"/>
      <c r="D94" s="8"/>
      <c r="E94" s="8"/>
    </row>
    <row r="95" spans="1:5" ht="22.5" customHeight="1">
      <c r="A95" s="28" t="s">
        <v>16</v>
      </c>
      <c r="B95" s="10" t="s">
        <v>115</v>
      </c>
      <c r="C95" s="31"/>
      <c r="D95" s="8"/>
      <c r="E95" s="8"/>
    </row>
    <row r="96" spans="1:5" ht="45.2" customHeight="1">
      <c r="A96" s="28" t="s">
        <v>18</v>
      </c>
      <c r="B96" s="10" t="s">
        <v>116</v>
      </c>
      <c r="C96" s="31"/>
      <c r="D96" s="8"/>
      <c r="E96" s="8"/>
    </row>
    <row r="97" spans="1:5" ht="15" customHeight="1">
      <c r="A97" s="43"/>
      <c r="B97" s="42" t="s">
        <v>117</v>
      </c>
      <c r="C97" s="43"/>
      <c r="D97" s="44"/>
      <c r="E97" s="12"/>
    </row>
    <row r="98" spans="1:5" ht="22.5" customHeight="1">
      <c r="A98" s="28" t="s">
        <v>12</v>
      </c>
      <c r="B98" s="10" t="s">
        <v>118</v>
      </c>
      <c r="C98" s="31"/>
      <c r="D98" s="8"/>
      <c r="E98" s="8"/>
    </row>
    <row r="99" spans="1:5" ht="22.5" customHeight="1">
      <c r="A99" s="28" t="s">
        <v>14</v>
      </c>
      <c r="B99" s="10" t="s">
        <v>119</v>
      </c>
      <c r="C99" s="31"/>
      <c r="D99" s="8"/>
      <c r="E99" s="8"/>
    </row>
    <row r="100" spans="1:5" ht="22.5" customHeight="1">
      <c r="A100" s="28" t="s">
        <v>16</v>
      </c>
      <c r="B100" s="10" t="s">
        <v>120</v>
      </c>
      <c r="C100" s="31"/>
      <c r="D100" s="8"/>
      <c r="E100" s="8"/>
    </row>
    <row r="101" spans="1:5" ht="22.5" customHeight="1">
      <c r="A101" s="28" t="s">
        <v>18</v>
      </c>
      <c r="B101" s="10" t="s">
        <v>121</v>
      </c>
      <c r="C101" s="31"/>
      <c r="D101" s="8"/>
      <c r="E101" s="8"/>
    </row>
    <row r="102" spans="1:5" ht="22.5" customHeight="1">
      <c r="A102" s="28"/>
      <c r="B102" s="10" t="s">
        <v>122</v>
      </c>
      <c r="C102" s="31"/>
      <c r="D102" s="8"/>
      <c r="E102" s="8"/>
    </row>
    <row r="103" spans="1:5" ht="22.5" customHeight="1">
      <c r="A103" s="28"/>
      <c r="B103" s="10" t="s">
        <v>123</v>
      </c>
      <c r="C103" s="31"/>
      <c r="D103" s="8"/>
      <c r="E103" s="8"/>
    </row>
    <row r="104" spans="1:5" ht="22.5" customHeight="1">
      <c r="A104" s="28"/>
      <c r="B104" s="10" t="s">
        <v>124</v>
      </c>
      <c r="C104" s="31"/>
      <c r="D104" s="8"/>
      <c r="E104" s="8"/>
    </row>
    <row r="105" spans="1:5" ht="22.5" customHeight="1">
      <c r="A105" s="28"/>
      <c r="B105" s="10" t="s">
        <v>125</v>
      </c>
      <c r="C105" s="31"/>
      <c r="D105" s="8"/>
      <c r="E105" s="8"/>
    </row>
    <row r="106" spans="1:5" ht="22.5" customHeight="1">
      <c r="A106" s="28"/>
      <c r="B106" s="10" t="s">
        <v>126</v>
      </c>
      <c r="C106" s="31"/>
      <c r="D106" s="8"/>
      <c r="E106" s="8"/>
    </row>
    <row r="107" spans="1:5" ht="22.5" customHeight="1">
      <c r="A107" s="28" t="s">
        <v>21</v>
      </c>
      <c r="B107" s="10" t="s">
        <v>127</v>
      </c>
      <c r="C107" s="31"/>
      <c r="D107" s="8"/>
      <c r="E107" s="8"/>
    </row>
    <row r="108" spans="1:5" ht="22.5" customHeight="1">
      <c r="A108" s="28"/>
      <c r="B108" s="10" t="s">
        <v>128</v>
      </c>
      <c r="C108" s="31"/>
      <c r="D108" s="8"/>
      <c r="E108" s="8"/>
    </row>
    <row r="109" spans="1:5" ht="22.5" customHeight="1">
      <c r="A109" s="28"/>
      <c r="B109" s="10" t="s">
        <v>129</v>
      </c>
      <c r="C109" s="31"/>
      <c r="D109" s="8"/>
      <c r="E109" s="8"/>
    </row>
    <row r="110" spans="1:5" ht="22.5" customHeight="1">
      <c r="A110" s="28"/>
      <c r="B110" s="10" t="s">
        <v>130</v>
      </c>
      <c r="C110" s="31"/>
      <c r="D110" s="8"/>
      <c r="E110" s="8"/>
    </row>
    <row r="111" spans="1:5" ht="22.5" customHeight="1">
      <c r="A111" s="28"/>
      <c r="B111" s="10" t="s">
        <v>131</v>
      </c>
      <c r="C111" s="31"/>
      <c r="D111" s="8"/>
      <c r="E111" s="8"/>
    </row>
    <row r="112" spans="1:5" ht="22.5" customHeight="1">
      <c r="A112" s="28"/>
      <c r="B112" s="10" t="s">
        <v>132</v>
      </c>
      <c r="C112" s="31"/>
      <c r="D112" s="8"/>
      <c r="E112" s="8"/>
    </row>
    <row r="113" spans="1:5" ht="22.5" customHeight="1">
      <c r="A113" s="28" t="s">
        <v>37</v>
      </c>
      <c r="B113" s="10" t="s">
        <v>133</v>
      </c>
      <c r="C113" s="31"/>
      <c r="D113" s="8"/>
      <c r="E113" s="8"/>
    </row>
    <row r="114" spans="1:5" ht="22.5" customHeight="1">
      <c r="A114" s="28"/>
      <c r="B114" s="10" t="s">
        <v>134</v>
      </c>
      <c r="C114" s="31"/>
      <c r="D114" s="8"/>
      <c r="E114" s="8"/>
    </row>
    <row r="115" spans="1:5" ht="22.5" customHeight="1">
      <c r="A115" s="28"/>
      <c r="B115" s="10" t="s">
        <v>135</v>
      </c>
      <c r="C115" s="31"/>
      <c r="D115" s="8"/>
      <c r="E115" s="8"/>
    </row>
    <row r="116" spans="1:5" ht="22.5" customHeight="1">
      <c r="A116" s="28"/>
      <c r="B116" s="10" t="s">
        <v>136</v>
      </c>
      <c r="C116" s="31"/>
      <c r="D116" s="8"/>
      <c r="E116" s="8"/>
    </row>
    <row r="117" spans="1:5" ht="22.5" customHeight="1">
      <c r="A117" s="28"/>
      <c r="B117" s="10" t="s">
        <v>137</v>
      </c>
      <c r="C117" s="31"/>
      <c r="D117" s="8"/>
      <c r="E117" s="8"/>
    </row>
    <row r="118" spans="1:5" ht="30">
      <c r="A118" s="28"/>
      <c r="B118" s="10" t="s">
        <v>138</v>
      </c>
      <c r="C118" s="31"/>
      <c r="D118" s="8"/>
      <c r="E118" s="8"/>
    </row>
    <row r="119" spans="1:5" ht="22.5" customHeight="1">
      <c r="A119" s="28"/>
      <c r="B119" s="10" t="s">
        <v>139</v>
      </c>
      <c r="C119" s="31"/>
      <c r="D119" s="8"/>
      <c r="E119" s="8"/>
    </row>
    <row r="120" spans="1:5" ht="22.5" customHeight="1">
      <c r="A120" s="28"/>
      <c r="B120" s="10" t="s">
        <v>140</v>
      </c>
      <c r="C120" s="31"/>
      <c r="D120" s="8"/>
      <c r="E120" s="8"/>
    </row>
    <row r="121" spans="1:5" ht="45.2" customHeight="1">
      <c r="A121" s="28"/>
      <c r="B121" s="10" t="s">
        <v>141</v>
      </c>
      <c r="C121" s="31"/>
      <c r="D121" s="8"/>
      <c r="E121" s="8"/>
    </row>
    <row r="122" spans="1:5" ht="22.5" customHeight="1">
      <c r="A122" s="28" t="s">
        <v>39</v>
      </c>
      <c r="B122" s="10" t="s">
        <v>142</v>
      </c>
      <c r="C122" s="31"/>
      <c r="D122" s="8"/>
      <c r="E122" s="8"/>
    </row>
    <row r="123" spans="1:5" ht="45.2" customHeight="1">
      <c r="A123" s="28" t="s">
        <v>41</v>
      </c>
      <c r="B123" s="10" t="s">
        <v>143</v>
      </c>
      <c r="C123" s="31"/>
      <c r="D123" s="8"/>
      <c r="E123" s="8"/>
    </row>
    <row r="124" spans="1:5" ht="15.95" customHeight="1">
      <c r="A124" s="43"/>
      <c r="B124" s="42" t="s">
        <v>144</v>
      </c>
      <c r="C124" s="43"/>
      <c r="D124" s="44"/>
      <c r="E124" s="12"/>
    </row>
    <row r="125" spans="1:5" ht="15.95" customHeight="1">
      <c r="A125" s="28" t="s">
        <v>12</v>
      </c>
      <c r="B125" s="10" t="s">
        <v>145</v>
      </c>
      <c r="C125" s="31"/>
      <c r="D125" s="14"/>
      <c r="E125" s="12"/>
    </row>
    <row r="126" spans="1:5" ht="45.2" customHeight="1">
      <c r="A126" s="28" t="s">
        <v>14</v>
      </c>
      <c r="B126" s="10" t="s">
        <v>146</v>
      </c>
      <c r="C126" s="31"/>
      <c r="D126" s="14"/>
      <c r="E126" s="14"/>
    </row>
    <row r="127" spans="1:5" ht="15.95" customHeight="1">
      <c r="A127" s="43"/>
      <c r="B127" s="42" t="s">
        <v>147</v>
      </c>
      <c r="C127" s="43"/>
      <c r="D127" s="44"/>
      <c r="E127" s="12"/>
    </row>
    <row r="128" spans="1:5" ht="45.2" customHeight="1">
      <c r="A128" s="28" t="s">
        <v>12</v>
      </c>
      <c r="B128" s="10" t="s">
        <v>148</v>
      </c>
      <c r="C128" s="31"/>
      <c r="D128" s="14"/>
      <c r="E128" s="14"/>
    </row>
    <row r="129" spans="1:5" ht="15.95" customHeight="1">
      <c r="A129" s="43"/>
      <c r="B129" s="42" t="s">
        <v>149</v>
      </c>
      <c r="C129" s="43"/>
      <c r="D129" s="44"/>
      <c r="E129" s="12"/>
    </row>
    <row r="130" spans="1:5" ht="30">
      <c r="A130" s="28" t="s">
        <v>12</v>
      </c>
      <c r="B130" s="10" t="s">
        <v>150</v>
      </c>
      <c r="C130" s="31"/>
      <c r="D130" s="14"/>
      <c r="E130" s="12"/>
    </row>
    <row r="131" spans="1:5" ht="45.2" customHeight="1">
      <c r="A131" s="28" t="s">
        <v>14</v>
      </c>
      <c r="B131" s="10" t="s">
        <v>151</v>
      </c>
      <c r="C131" s="31"/>
      <c r="D131" s="14"/>
      <c r="E131" s="14"/>
    </row>
    <row r="132" spans="1:5" ht="15.95" customHeight="1">
      <c r="A132" s="43"/>
      <c r="B132" s="42" t="s">
        <v>152</v>
      </c>
      <c r="C132" s="43"/>
      <c r="D132" s="44"/>
      <c r="E132" s="12"/>
    </row>
    <row r="133" spans="1:5" ht="45.2" customHeight="1">
      <c r="A133" s="28" t="s">
        <v>12</v>
      </c>
      <c r="B133" s="10" t="s">
        <v>153</v>
      </c>
      <c r="C133" s="31"/>
      <c r="D133" s="14"/>
      <c r="E133" s="14"/>
    </row>
    <row r="134" spans="1:5" ht="45.2" customHeight="1">
      <c r="A134" s="28" t="s">
        <v>14</v>
      </c>
      <c r="B134" s="32" t="s">
        <v>154</v>
      </c>
      <c r="C134" s="31"/>
      <c r="D134" s="14"/>
      <c r="E134" s="15"/>
    </row>
    <row r="135" spans="1:5" ht="15.95" customHeight="1">
      <c r="A135" s="43"/>
      <c r="B135" s="42" t="s">
        <v>155</v>
      </c>
      <c r="C135" s="43"/>
      <c r="D135" s="44"/>
      <c r="E135" s="12"/>
    </row>
    <row r="136" spans="1:5" ht="22.5" customHeight="1">
      <c r="A136" s="28" t="s">
        <v>12</v>
      </c>
      <c r="B136" s="35" t="s">
        <v>156</v>
      </c>
      <c r="C136" s="31"/>
      <c r="D136" s="8"/>
      <c r="E136" s="8"/>
    </row>
    <row r="137" spans="1:5" ht="45.2" customHeight="1">
      <c r="A137" s="28" t="s">
        <v>14</v>
      </c>
      <c r="B137" s="10" t="s">
        <v>157</v>
      </c>
      <c r="C137" s="31"/>
      <c r="D137" s="8"/>
      <c r="E137" s="8"/>
    </row>
    <row r="138" spans="1:5" ht="22.5" customHeight="1">
      <c r="A138" s="28" t="s">
        <v>16</v>
      </c>
      <c r="B138" s="10" t="s">
        <v>158</v>
      </c>
      <c r="C138" s="31"/>
      <c r="D138" s="8"/>
      <c r="E138" s="8"/>
    </row>
    <row r="139" spans="1:5" ht="15.95" customHeight="1">
      <c r="A139" s="43"/>
      <c r="B139" s="42" t="s">
        <v>159</v>
      </c>
      <c r="C139" s="43"/>
      <c r="D139" s="44"/>
      <c r="E139" s="12"/>
    </row>
    <row r="140" spans="1:5" ht="45.2" customHeight="1">
      <c r="A140" s="28" t="s">
        <v>12</v>
      </c>
      <c r="B140" s="10" t="s">
        <v>160</v>
      </c>
      <c r="C140" s="31"/>
      <c r="D140" s="8"/>
      <c r="E140" s="8"/>
    </row>
    <row r="141" spans="1:5" ht="45.2" customHeight="1">
      <c r="A141" s="28" t="s">
        <v>14</v>
      </c>
      <c r="B141" s="10" t="s">
        <v>161</v>
      </c>
      <c r="C141" s="31"/>
      <c r="D141" s="8"/>
      <c r="E141" s="8"/>
    </row>
    <row r="142" spans="1:5" ht="15.95" customHeight="1">
      <c r="A142" s="43"/>
      <c r="B142" s="42" t="s">
        <v>162</v>
      </c>
      <c r="C142" s="43"/>
      <c r="D142" s="44"/>
      <c r="E142" s="12"/>
    </row>
    <row r="143" spans="1:5" ht="22.5" customHeight="1">
      <c r="A143" s="28" t="s">
        <v>12</v>
      </c>
      <c r="B143" s="10" t="s">
        <v>163</v>
      </c>
      <c r="C143" s="31"/>
      <c r="D143" s="8"/>
      <c r="E143" s="8"/>
    </row>
    <row r="144" spans="1:5" ht="45.2" customHeight="1">
      <c r="A144" s="28" t="s">
        <v>14</v>
      </c>
      <c r="B144" s="10" t="s">
        <v>164</v>
      </c>
      <c r="C144" s="31"/>
      <c r="D144" s="8"/>
      <c r="E144" s="8"/>
    </row>
    <row r="145" spans="1:5" ht="45.2" customHeight="1">
      <c r="A145" s="28" t="s">
        <v>16</v>
      </c>
      <c r="B145" s="10" t="s">
        <v>160</v>
      </c>
      <c r="C145" s="31"/>
      <c r="D145" s="8"/>
      <c r="E145" s="8"/>
    </row>
    <row r="146" spans="1:5">
      <c r="A146" s="28" t="s">
        <v>18</v>
      </c>
      <c r="B146" s="10" t="s">
        <v>165</v>
      </c>
      <c r="C146" s="31"/>
      <c r="D146" s="8"/>
      <c r="E146" s="8"/>
    </row>
    <row r="147" spans="1:5" ht="60">
      <c r="A147" s="28" t="s">
        <v>21</v>
      </c>
      <c r="B147" s="10" t="s">
        <v>166</v>
      </c>
      <c r="C147" s="31"/>
      <c r="D147" s="8"/>
      <c r="E147" s="8"/>
    </row>
    <row r="148" spans="1:5" ht="30">
      <c r="A148" s="28" t="s">
        <v>37</v>
      </c>
      <c r="B148" s="10" t="s">
        <v>167</v>
      </c>
      <c r="C148" s="31"/>
      <c r="D148" s="8"/>
      <c r="E148" s="8"/>
    </row>
    <row r="149" spans="1:5" ht="15.95" customHeight="1">
      <c r="A149" s="43"/>
      <c r="B149" s="42" t="s">
        <v>168</v>
      </c>
      <c r="C149" s="43"/>
      <c r="D149" s="44"/>
      <c r="E149" s="12"/>
    </row>
    <row r="150" spans="1:5" ht="67.5" customHeight="1">
      <c r="A150" s="28" t="s">
        <v>12</v>
      </c>
      <c r="B150" s="10" t="s">
        <v>169</v>
      </c>
      <c r="C150" s="31"/>
      <c r="D150" s="14"/>
      <c r="E150" s="14"/>
    </row>
    <row r="151" spans="1:5" ht="15.95" customHeight="1">
      <c r="A151" s="16"/>
    </row>
    <row r="152" spans="1:5" ht="15.95" customHeight="1">
      <c r="A152" s="16"/>
    </row>
    <row r="153" spans="1:5" ht="15.95" customHeight="1">
      <c r="A153" s="16"/>
    </row>
    <row r="154" spans="1:5" ht="15.95" customHeight="1">
      <c r="A154" s="16"/>
    </row>
    <row r="155" spans="1:5" ht="15.95" customHeight="1">
      <c r="A155" s="16"/>
    </row>
    <row r="156" spans="1:5" ht="15.95" customHeight="1">
      <c r="A156" s="16"/>
    </row>
    <row r="157" spans="1:5" ht="15.95" customHeight="1">
      <c r="A157" s="16"/>
    </row>
    <row r="158" spans="1:5" ht="15.95" customHeight="1">
      <c r="A158" s="16"/>
    </row>
    <row r="159" spans="1:5" ht="15.95" customHeight="1">
      <c r="A159" s="16"/>
    </row>
    <row r="160" spans="1:5" ht="15.95" customHeight="1">
      <c r="A160" s="16"/>
    </row>
    <row r="161" spans="1:1" ht="15.95" customHeight="1">
      <c r="A161" s="16"/>
    </row>
    <row r="162" spans="1:1" ht="15.95" customHeight="1">
      <c r="A162" s="16"/>
    </row>
    <row r="163" spans="1:1" ht="15.95" customHeight="1">
      <c r="A163" s="16"/>
    </row>
    <row r="164" spans="1:1" ht="15.95" customHeight="1">
      <c r="A164" s="16"/>
    </row>
    <row r="165" spans="1:1" ht="15.95" customHeight="1">
      <c r="A165" s="16"/>
    </row>
    <row r="166" spans="1:1" ht="15.95" customHeight="1">
      <c r="A166" s="16"/>
    </row>
    <row r="167" spans="1:1" ht="15.95" customHeight="1">
      <c r="A167" s="16"/>
    </row>
    <row r="168" spans="1:1" ht="15.95" customHeight="1">
      <c r="A168" s="16"/>
    </row>
    <row r="169" spans="1:1" ht="15.95" customHeight="1">
      <c r="A169" s="16"/>
    </row>
    <row r="170" spans="1:1" ht="15.95" customHeight="1">
      <c r="A170" s="16"/>
    </row>
    <row r="171" spans="1:1" ht="15.95" customHeight="1">
      <c r="A171" s="16"/>
    </row>
    <row r="172" spans="1:1" ht="15.95" customHeight="1">
      <c r="A172" s="16"/>
    </row>
    <row r="173" spans="1:1" ht="15.95" customHeight="1">
      <c r="A173" s="16"/>
    </row>
    <row r="174" spans="1:1" ht="15.95" customHeight="1">
      <c r="A174" s="16"/>
    </row>
    <row r="175" spans="1:1" ht="15.95" customHeight="1">
      <c r="A175" s="16"/>
    </row>
    <row r="176" spans="1:1" ht="15.95" customHeight="1">
      <c r="A176" s="16"/>
    </row>
    <row r="177" spans="1:1" ht="15.95" customHeight="1">
      <c r="A177" s="16"/>
    </row>
    <row r="178" spans="1:1" ht="15.95" customHeight="1">
      <c r="A178" s="16"/>
    </row>
    <row r="179" spans="1:1" ht="15.95" customHeight="1">
      <c r="A179" s="16"/>
    </row>
    <row r="180" spans="1:1" ht="15.95" customHeight="1">
      <c r="A180" s="16"/>
    </row>
    <row r="181" spans="1:1" ht="15.95" customHeight="1">
      <c r="A181" s="16"/>
    </row>
    <row r="182" spans="1:1" ht="15.95" customHeight="1">
      <c r="A182" s="16"/>
    </row>
    <row r="183" spans="1:1" ht="15.95" customHeight="1">
      <c r="A183" s="16"/>
    </row>
    <row r="184" spans="1:1" ht="15.95" customHeight="1">
      <c r="A184" s="16"/>
    </row>
    <row r="185" spans="1:1" ht="15.95" customHeight="1">
      <c r="A185" s="16"/>
    </row>
    <row r="186" spans="1:1" ht="15.95" customHeight="1">
      <c r="A186" s="16"/>
    </row>
    <row r="187" spans="1:1" ht="15.95" customHeight="1">
      <c r="A187" s="16"/>
    </row>
    <row r="188" spans="1:1" ht="15.95" customHeight="1">
      <c r="A188" s="16"/>
    </row>
    <row r="189" spans="1:1" ht="15.95" customHeight="1">
      <c r="A189" s="16"/>
    </row>
    <row r="190" spans="1:1" ht="15.95" customHeight="1">
      <c r="A190" s="16"/>
    </row>
    <row r="191" spans="1:1" ht="15.95" customHeight="1">
      <c r="A191" s="16"/>
    </row>
    <row r="192" spans="1:1" ht="15.95" customHeight="1">
      <c r="A192" s="16"/>
    </row>
    <row r="193" spans="1:1" ht="15.95" customHeight="1">
      <c r="A193" s="16"/>
    </row>
    <row r="194" spans="1:1" ht="15.95" customHeight="1">
      <c r="A194" s="16"/>
    </row>
    <row r="195" spans="1:1" ht="15.95" customHeight="1">
      <c r="A195" s="16"/>
    </row>
    <row r="196" spans="1:1" ht="15.95" customHeight="1">
      <c r="A196" s="16"/>
    </row>
    <row r="197" spans="1:1" ht="15.95" customHeight="1">
      <c r="A197" s="16"/>
    </row>
    <row r="198" spans="1:1" ht="15.95" customHeight="1">
      <c r="A198" s="16"/>
    </row>
    <row r="199" spans="1:1" ht="15.95" customHeight="1">
      <c r="A199" s="16"/>
    </row>
    <row r="200" spans="1:1" ht="15.95" customHeight="1">
      <c r="A200" s="16"/>
    </row>
    <row r="201" spans="1:1" ht="15.95" customHeight="1">
      <c r="A201" s="16"/>
    </row>
    <row r="202" spans="1:1" ht="15.95" customHeight="1">
      <c r="A202" s="16"/>
    </row>
    <row r="203" spans="1:1" ht="15.95" customHeight="1">
      <c r="A203" s="16"/>
    </row>
    <row r="204" spans="1:1" ht="15.95" customHeight="1">
      <c r="A204" s="16"/>
    </row>
    <row r="205" spans="1:1" ht="15.95" customHeight="1">
      <c r="A205" s="16"/>
    </row>
    <row r="206" spans="1:1" ht="15.95" customHeight="1">
      <c r="A206" s="16"/>
    </row>
    <row r="207" spans="1:1" ht="15.95" customHeight="1">
      <c r="A207" s="16"/>
    </row>
    <row r="208" spans="1:1" ht="15.95" customHeight="1">
      <c r="A208" s="16"/>
    </row>
    <row r="209" spans="1:1" ht="15.95" customHeight="1">
      <c r="A209" s="16"/>
    </row>
    <row r="210" spans="1:1" ht="15.95" customHeight="1">
      <c r="A210" s="16"/>
    </row>
    <row r="211" spans="1:1" ht="15.95" customHeight="1">
      <c r="A211" s="16"/>
    </row>
    <row r="212" spans="1:1" ht="15.95" customHeight="1">
      <c r="A212" s="16"/>
    </row>
    <row r="213" spans="1:1" ht="15.95" customHeight="1">
      <c r="A213" s="16"/>
    </row>
    <row r="214" spans="1:1" ht="15.95" customHeight="1">
      <c r="A214" s="16"/>
    </row>
    <row r="215" spans="1:1" ht="15.95" customHeight="1">
      <c r="A215" s="16"/>
    </row>
    <row r="216" spans="1:1" ht="15.95" customHeight="1">
      <c r="A216" s="16"/>
    </row>
    <row r="217" spans="1:1" ht="15.95" customHeight="1">
      <c r="A217" s="16"/>
    </row>
    <row r="218" spans="1:1" ht="15.95" customHeight="1">
      <c r="A218" s="16"/>
    </row>
    <row r="219" spans="1:1" ht="15.95" customHeight="1">
      <c r="A219" s="16"/>
    </row>
    <row r="220" spans="1:1" ht="15.95" customHeight="1">
      <c r="A220" s="16"/>
    </row>
    <row r="221" spans="1:1" ht="15.95" customHeight="1">
      <c r="A221" s="16"/>
    </row>
    <row r="222" spans="1:1" ht="15.95" customHeight="1">
      <c r="A222" s="16"/>
    </row>
    <row r="223" spans="1:1" ht="15.95" customHeight="1">
      <c r="A223" s="16"/>
    </row>
    <row r="224" spans="1:1" ht="15.95" customHeight="1">
      <c r="A224" s="16"/>
    </row>
    <row r="225" spans="1:1" ht="15.95" customHeight="1">
      <c r="A225" s="16"/>
    </row>
    <row r="226" spans="1:1" ht="15.95" customHeight="1">
      <c r="A226" s="16"/>
    </row>
    <row r="227" spans="1:1" ht="15.95" customHeight="1">
      <c r="A227" s="16"/>
    </row>
    <row r="228" spans="1:1" ht="15.95" customHeight="1">
      <c r="A228" s="16"/>
    </row>
    <row r="229" spans="1:1" ht="15.95" customHeight="1">
      <c r="A229" s="16"/>
    </row>
    <row r="230" spans="1:1" ht="15.95" customHeight="1">
      <c r="A230" s="16"/>
    </row>
    <row r="231" spans="1:1" ht="15.95" customHeight="1">
      <c r="A231" s="16"/>
    </row>
    <row r="232" spans="1:1" ht="15.95" customHeight="1">
      <c r="A232" s="16"/>
    </row>
    <row r="233" spans="1:1" ht="15.95" customHeight="1">
      <c r="A233" s="16"/>
    </row>
    <row r="234" spans="1:1" ht="15.95" customHeight="1">
      <c r="A234" s="16"/>
    </row>
    <row r="235" spans="1:1" ht="15.95" customHeight="1">
      <c r="A235" s="16"/>
    </row>
    <row r="236" spans="1:1" ht="15.95" customHeight="1">
      <c r="A236" s="16"/>
    </row>
    <row r="237" spans="1:1" ht="15.95" customHeight="1">
      <c r="A237" s="16"/>
    </row>
    <row r="238" spans="1:1" ht="15.95" customHeight="1">
      <c r="A238" s="16"/>
    </row>
    <row r="239" spans="1:1" ht="15.95" customHeight="1">
      <c r="A239" s="16"/>
    </row>
    <row r="240" spans="1:1" ht="15.95" customHeight="1">
      <c r="A240" s="16"/>
    </row>
    <row r="241" spans="1:1" ht="15.95" customHeight="1">
      <c r="A241" s="16"/>
    </row>
    <row r="242" spans="1:1" ht="15.95" customHeight="1">
      <c r="A242" s="16"/>
    </row>
    <row r="243" spans="1:1" ht="15.95" customHeight="1">
      <c r="A243" s="16"/>
    </row>
    <row r="244" spans="1:1" ht="15.95" customHeight="1">
      <c r="A244" s="16"/>
    </row>
    <row r="245" spans="1:1" ht="15.95" customHeight="1">
      <c r="A245" s="16"/>
    </row>
    <row r="246" spans="1:1" ht="15.95" customHeight="1">
      <c r="A246" s="16"/>
    </row>
    <row r="247" spans="1:1" ht="15.95" customHeight="1">
      <c r="A247" s="16"/>
    </row>
    <row r="248" spans="1:1" ht="15.95" customHeight="1">
      <c r="A248" s="16"/>
    </row>
    <row r="249" spans="1:1" ht="15.95" customHeight="1">
      <c r="A249" s="16"/>
    </row>
    <row r="250" spans="1:1" ht="15.95" customHeight="1">
      <c r="A250" s="16"/>
    </row>
    <row r="251" spans="1:1" ht="15.95" customHeight="1">
      <c r="A251" s="16"/>
    </row>
    <row r="252" spans="1:1" ht="15.95" customHeight="1">
      <c r="A252" s="16"/>
    </row>
    <row r="253" spans="1:1" ht="15.95" customHeight="1">
      <c r="A253" s="16"/>
    </row>
    <row r="254" spans="1:1" ht="15.95" customHeight="1">
      <c r="A254" s="16"/>
    </row>
    <row r="255" spans="1:1" ht="15.95" customHeight="1">
      <c r="A255" s="16"/>
    </row>
    <row r="256" spans="1:1" ht="15.95" customHeight="1">
      <c r="A256" s="16"/>
    </row>
    <row r="257" spans="1:1" ht="15.95" customHeight="1">
      <c r="A257" s="16"/>
    </row>
    <row r="258" spans="1:1" ht="15.95" customHeight="1">
      <c r="A258" s="16"/>
    </row>
    <row r="259" spans="1:1" ht="15.95" customHeight="1">
      <c r="A259" s="16"/>
    </row>
    <row r="260" spans="1:1" ht="15.95" customHeight="1">
      <c r="A260" s="16"/>
    </row>
    <row r="261" spans="1:1" ht="15.95" customHeight="1">
      <c r="A261" s="16"/>
    </row>
    <row r="262" spans="1:1" ht="15.95" customHeight="1">
      <c r="A262" s="16"/>
    </row>
    <row r="263" spans="1:1" ht="15.95" customHeight="1">
      <c r="A263" s="16"/>
    </row>
    <row r="264" spans="1:1" ht="15.95" customHeight="1">
      <c r="A264" s="16"/>
    </row>
    <row r="265" spans="1:1" ht="15.95" customHeight="1">
      <c r="A265" s="16"/>
    </row>
    <row r="266" spans="1:1" ht="15.95" customHeight="1">
      <c r="A266" s="16"/>
    </row>
    <row r="267" spans="1:1" ht="15.95" customHeight="1">
      <c r="A267" s="16"/>
    </row>
    <row r="268" spans="1:1" ht="15.95" customHeight="1">
      <c r="A268" s="16"/>
    </row>
    <row r="269" spans="1:1" ht="15.95" customHeight="1">
      <c r="A269" s="16"/>
    </row>
    <row r="270" spans="1:1" ht="15.95" customHeight="1">
      <c r="A270" s="16"/>
    </row>
    <row r="271" spans="1:1" ht="15.95" customHeight="1">
      <c r="A271" s="16"/>
    </row>
    <row r="272" spans="1:1" ht="15.95" customHeight="1">
      <c r="A272" s="16"/>
    </row>
    <row r="273" spans="1:1" ht="15.95" customHeight="1">
      <c r="A273" s="16"/>
    </row>
    <row r="274" spans="1:1" ht="15.95" customHeight="1">
      <c r="A274" s="16"/>
    </row>
    <row r="275" spans="1:1" ht="15.95" customHeight="1">
      <c r="A275" s="16"/>
    </row>
    <row r="276" spans="1:1" ht="15.95" customHeight="1">
      <c r="A276" s="16"/>
    </row>
    <row r="277" spans="1:1" ht="15.95" customHeight="1">
      <c r="A277" s="16"/>
    </row>
    <row r="278" spans="1:1" ht="15.95" customHeight="1">
      <c r="A278" s="16"/>
    </row>
    <row r="279" spans="1:1" ht="15.95" customHeight="1">
      <c r="A279" s="16"/>
    </row>
    <row r="280" spans="1:1" ht="15.95" customHeight="1">
      <c r="A280" s="16"/>
    </row>
    <row r="281" spans="1:1" ht="15.95" customHeight="1">
      <c r="A281" s="16"/>
    </row>
    <row r="282" spans="1:1" ht="15.95" customHeight="1">
      <c r="A282" s="16"/>
    </row>
    <row r="283" spans="1:1" ht="15.95" customHeight="1">
      <c r="A283" s="16"/>
    </row>
    <row r="284" spans="1:1" ht="15.95" customHeight="1">
      <c r="A284" s="16"/>
    </row>
    <row r="285" spans="1:1" ht="15.95" customHeight="1">
      <c r="A285" s="16"/>
    </row>
    <row r="286" spans="1:1" ht="15.95" customHeight="1">
      <c r="A286" s="16"/>
    </row>
    <row r="287" spans="1:1" ht="15.95" customHeight="1">
      <c r="A287" s="16"/>
    </row>
    <row r="288" spans="1:1" ht="15.95" customHeight="1">
      <c r="A288" s="16"/>
    </row>
    <row r="289" spans="1:1" ht="15.95" customHeight="1">
      <c r="A289" s="16"/>
    </row>
    <row r="290" spans="1:1" ht="15.95" customHeight="1">
      <c r="A290" s="16"/>
    </row>
    <row r="291" spans="1:1" ht="15.95" customHeight="1">
      <c r="A291" s="16"/>
    </row>
    <row r="292" spans="1:1" ht="15.95" customHeight="1">
      <c r="A292" s="16"/>
    </row>
    <row r="293" spans="1:1" ht="15.95" customHeight="1">
      <c r="A293" s="16"/>
    </row>
    <row r="294" spans="1:1" ht="15.95" customHeight="1">
      <c r="A294" s="16"/>
    </row>
    <row r="295" spans="1:1" ht="15.95" customHeight="1">
      <c r="A295" s="16"/>
    </row>
    <row r="296" spans="1:1" ht="15.95" customHeight="1">
      <c r="A296" s="16"/>
    </row>
    <row r="297" spans="1:1" ht="15.95" customHeight="1">
      <c r="A297" s="16"/>
    </row>
    <row r="298" spans="1:1" ht="15.95" customHeight="1">
      <c r="A298" s="16"/>
    </row>
    <row r="299" spans="1:1" ht="15.95" customHeight="1">
      <c r="A299" s="16"/>
    </row>
    <row r="300" spans="1:1" ht="15.95" customHeight="1">
      <c r="A300" s="16"/>
    </row>
    <row r="301" spans="1:1" ht="15.95" customHeight="1">
      <c r="A301" s="16"/>
    </row>
    <row r="302" spans="1:1" ht="15.95" customHeight="1">
      <c r="A302" s="16"/>
    </row>
    <row r="303" spans="1:1" ht="15.95" customHeight="1">
      <c r="A303" s="16"/>
    </row>
    <row r="304" spans="1:1" ht="15.95" customHeight="1">
      <c r="A304" s="16"/>
    </row>
    <row r="305" spans="1:1" ht="15.95" customHeight="1">
      <c r="A305" s="16"/>
    </row>
    <row r="306" spans="1:1" ht="15.95" customHeight="1">
      <c r="A306" s="16"/>
    </row>
    <row r="307" spans="1:1" ht="15.95" customHeight="1">
      <c r="A307" s="16"/>
    </row>
    <row r="308" spans="1:1" ht="15.95" customHeight="1">
      <c r="A308" s="16"/>
    </row>
    <row r="309" spans="1:1" ht="15.95" customHeight="1">
      <c r="A309" s="16"/>
    </row>
    <row r="310" spans="1:1" ht="15.95" customHeight="1">
      <c r="A310" s="16"/>
    </row>
    <row r="311" spans="1:1" ht="15.95" customHeight="1">
      <c r="A311" s="16"/>
    </row>
    <row r="312" spans="1:1" ht="15.95" customHeight="1">
      <c r="A312" s="16"/>
    </row>
    <row r="313" spans="1:1" ht="15.95" customHeight="1">
      <c r="A313" s="16"/>
    </row>
    <row r="314" spans="1:1" ht="15.95" customHeight="1">
      <c r="A314" s="16"/>
    </row>
    <row r="315" spans="1:1" ht="15.95" customHeight="1">
      <c r="A315" s="16"/>
    </row>
    <row r="316" spans="1:1" ht="15.95" customHeight="1">
      <c r="A316" s="16"/>
    </row>
    <row r="317" spans="1:1" ht="15.95" customHeight="1">
      <c r="A317" s="16"/>
    </row>
    <row r="318" spans="1:1" ht="15.95" customHeight="1">
      <c r="A318" s="16"/>
    </row>
    <row r="319" spans="1:1" ht="15.95" customHeight="1">
      <c r="A319" s="16"/>
    </row>
    <row r="320" spans="1:1" ht="15.95" customHeight="1">
      <c r="A320" s="16"/>
    </row>
    <row r="321" spans="1:1" ht="15.95" customHeight="1">
      <c r="A321" s="16"/>
    </row>
    <row r="322" spans="1:1" ht="15.95" customHeight="1">
      <c r="A322" s="16"/>
    </row>
    <row r="323" spans="1:1" ht="15.95" customHeight="1">
      <c r="A323" s="16"/>
    </row>
    <row r="324" spans="1:1" ht="15.95" customHeight="1">
      <c r="A324" s="16"/>
    </row>
    <row r="325" spans="1:1" ht="15.95" customHeight="1">
      <c r="A325" s="16"/>
    </row>
    <row r="326" spans="1:1" ht="15.95" customHeight="1">
      <c r="A326" s="16"/>
    </row>
    <row r="327" spans="1:1" ht="15.95" customHeight="1">
      <c r="A327" s="16"/>
    </row>
    <row r="328" spans="1:1" ht="15.95" customHeight="1">
      <c r="A328" s="16"/>
    </row>
    <row r="329" spans="1:1" ht="15.95" customHeight="1">
      <c r="A329" s="16"/>
    </row>
    <row r="330" spans="1:1" ht="15.95" customHeight="1">
      <c r="A330" s="16"/>
    </row>
    <row r="331" spans="1:1" ht="15.95" customHeight="1">
      <c r="A331" s="16"/>
    </row>
    <row r="332" spans="1:1" ht="15.95" customHeight="1">
      <c r="A332" s="16"/>
    </row>
    <row r="333" spans="1:1" ht="15.95" customHeight="1">
      <c r="A333" s="16"/>
    </row>
    <row r="334" spans="1:1" ht="15.95" customHeight="1">
      <c r="A334" s="16"/>
    </row>
    <row r="335" spans="1:1" ht="15.95" customHeight="1">
      <c r="A335" s="16"/>
    </row>
    <row r="336" spans="1:1" ht="15.95" customHeight="1">
      <c r="A336" s="16"/>
    </row>
    <row r="337" spans="1:1" ht="15.95" customHeight="1">
      <c r="A337" s="16"/>
    </row>
    <row r="338" spans="1:1" ht="15.95" customHeight="1">
      <c r="A338" s="16"/>
    </row>
    <row r="339" spans="1:1" ht="15.95" customHeight="1">
      <c r="A339" s="16"/>
    </row>
    <row r="340" spans="1:1" ht="15.95" customHeight="1">
      <c r="A340" s="16"/>
    </row>
    <row r="341" spans="1:1" ht="15.95" customHeight="1">
      <c r="A341" s="16"/>
    </row>
    <row r="342" spans="1:1" ht="15.95" customHeight="1">
      <c r="A342" s="16"/>
    </row>
    <row r="343" spans="1:1" ht="15.95" customHeight="1">
      <c r="A343" s="16"/>
    </row>
    <row r="344" spans="1:1" ht="15.95" customHeight="1">
      <c r="A344" s="16"/>
    </row>
    <row r="345" spans="1:1" ht="15.95" customHeight="1">
      <c r="A345" s="16"/>
    </row>
    <row r="346" spans="1:1" ht="15.95" customHeight="1">
      <c r="A346" s="16"/>
    </row>
    <row r="347" spans="1:1" ht="15.95" customHeight="1">
      <c r="A347" s="16"/>
    </row>
    <row r="348" spans="1:1" ht="15.95" customHeight="1">
      <c r="A348" s="16"/>
    </row>
    <row r="349" spans="1:1" ht="15.95" customHeight="1">
      <c r="A349" s="16"/>
    </row>
    <row r="350" spans="1:1" ht="15.95" customHeight="1">
      <c r="A350" s="16"/>
    </row>
    <row r="351" spans="1:1" ht="15.95" customHeight="1">
      <c r="A351" s="16"/>
    </row>
    <row r="352" spans="1:1" ht="15.95" customHeight="1">
      <c r="A352" s="16"/>
    </row>
    <row r="353" spans="1:1" ht="15.95" customHeight="1">
      <c r="A353" s="16"/>
    </row>
    <row r="354" spans="1:1" ht="15.95" customHeight="1">
      <c r="A354" s="16"/>
    </row>
    <row r="355" spans="1:1" ht="15.95" customHeight="1">
      <c r="A355" s="16"/>
    </row>
    <row r="356" spans="1:1" ht="15.95" customHeight="1">
      <c r="A356" s="16"/>
    </row>
    <row r="357" spans="1:1" ht="15.95" customHeight="1">
      <c r="A357" s="16"/>
    </row>
    <row r="358" spans="1:1" ht="15.95" customHeight="1">
      <c r="A358" s="16"/>
    </row>
    <row r="359" spans="1:1" ht="15.95" customHeight="1">
      <c r="A359" s="16"/>
    </row>
    <row r="360" spans="1:1" ht="15.95" customHeight="1">
      <c r="A360" s="16"/>
    </row>
    <row r="361" spans="1:1" ht="15.95" customHeight="1">
      <c r="A361" s="16"/>
    </row>
    <row r="362" spans="1:1" ht="15.95" customHeight="1">
      <c r="A362" s="16"/>
    </row>
    <row r="363" spans="1:1" ht="15.95" customHeight="1">
      <c r="A363" s="16"/>
    </row>
    <row r="364" spans="1:1" ht="15.95" customHeight="1">
      <c r="A364" s="16"/>
    </row>
    <row r="365" spans="1:1" ht="15.95" customHeight="1">
      <c r="A365" s="16"/>
    </row>
    <row r="366" spans="1:1" ht="15.95" customHeight="1">
      <c r="A366" s="16"/>
    </row>
    <row r="367" spans="1:1" ht="15.95" customHeight="1">
      <c r="A367" s="16"/>
    </row>
    <row r="368" spans="1:1" ht="15.95" customHeight="1">
      <c r="A368" s="16"/>
    </row>
    <row r="369" spans="1:1" ht="15.95" customHeight="1">
      <c r="A369" s="16"/>
    </row>
    <row r="370" spans="1:1" ht="15.95" customHeight="1">
      <c r="A370" s="16"/>
    </row>
    <row r="371" spans="1:1" ht="15.95" customHeight="1">
      <c r="A371" s="16"/>
    </row>
    <row r="372" spans="1:1" ht="15.95" customHeight="1">
      <c r="A372" s="16"/>
    </row>
    <row r="373" spans="1:1" ht="15.95" customHeight="1">
      <c r="A373" s="16"/>
    </row>
    <row r="374" spans="1:1" ht="15.95" customHeight="1">
      <c r="A374" s="16"/>
    </row>
    <row r="375" spans="1:1" ht="15.95" customHeight="1">
      <c r="A375" s="16"/>
    </row>
    <row r="376" spans="1:1" ht="15.95" customHeight="1">
      <c r="A376" s="16"/>
    </row>
    <row r="377" spans="1:1" ht="15.95" customHeight="1">
      <c r="A377" s="16"/>
    </row>
    <row r="378" spans="1:1" ht="15.95" customHeight="1">
      <c r="A378" s="16"/>
    </row>
    <row r="379" spans="1:1" ht="15.95" customHeight="1">
      <c r="A379" s="16"/>
    </row>
    <row r="380" spans="1:1" ht="15.95" customHeight="1">
      <c r="A380" s="16"/>
    </row>
    <row r="381" spans="1:1" ht="15.95" customHeight="1">
      <c r="A381" s="16"/>
    </row>
    <row r="382" spans="1:1" ht="15.95" customHeight="1">
      <c r="A382" s="16"/>
    </row>
    <row r="383" spans="1:1" ht="15.95" customHeight="1">
      <c r="A383" s="16"/>
    </row>
    <row r="384" spans="1:1" ht="15.95" customHeight="1">
      <c r="A384" s="16"/>
    </row>
    <row r="385" spans="1:1" ht="15.95" customHeight="1">
      <c r="A385" s="16"/>
    </row>
    <row r="386" spans="1:1" ht="15.95" customHeight="1">
      <c r="A386" s="16"/>
    </row>
    <row r="387" spans="1:1" ht="15.95" customHeight="1">
      <c r="A387" s="16"/>
    </row>
    <row r="388" spans="1:1" ht="15.95" customHeight="1">
      <c r="A388" s="16"/>
    </row>
    <row r="389" spans="1:1" ht="15.95" customHeight="1">
      <c r="A389" s="16"/>
    </row>
    <row r="390" spans="1:1" ht="15.95" customHeight="1">
      <c r="A390" s="16"/>
    </row>
    <row r="391" spans="1:1" ht="15.95" customHeight="1">
      <c r="A391" s="16"/>
    </row>
    <row r="392" spans="1:1" ht="15.95" customHeight="1">
      <c r="A392" s="16"/>
    </row>
    <row r="393" spans="1:1" ht="15.95" customHeight="1">
      <c r="A393" s="16"/>
    </row>
    <row r="394" spans="1:1" ht="15.95" customHeight="1">
      <c r="A394" s="16"/>
    </row>
    <row r="395" spans="1:1" ht="15.95" customHeight="1">
      <c r="A395" s="16"/>
    </row>
    <row r="396" spans="1:1" ht="15.95" customHeight="1">
      <c r="A396" s="16"/>
    </row>
    <row r="397" spans="1:1" ht="15.95" customHeight="1">
      <c r="A397" s="16"/>
    </row>
    <row r="398" spans="1:1" ht="15.95" customHeight="1">
      <c r="A398" s="16"/>
    </row>
    <row r="399" spans="1:1" ht="15.95" customHeight="1">
      <c r="A399" s="16"/>
    </row>
    <row r="400" spans="1:1" ht="15.95" customHeight="1">
      <c r="A400" s="16"/>
    </row>
    <row r="401" spans="1:1" ht="15.95" customHeight="1">
      <c r="A401" s="16"/>
    </row>
    <row r="402" spans="1:1" ht="15.95" customHeight="1">
      <c r="A402" s="16"/>
    </row>
    <row r="403" spans="1:1" ht="15.95" customHeight="1">
      <c r="A403" s="16"/>
    </row>
    <row r="404" spans="1:1" ht="15.95" customHeight="1">
      <c r="A404" s="16"/>
    </row>
    <row r="405" spans="1:1" ht="15.95" customHeight="1">
      <c r="A405" s="16"/>
    </row>
    <row r="406" spans="1:1" ht="15.95" customHeight="1">
      <c r="A406" s="16"/>
    </row>
    <row r="407" spans="1:1" ht="15.95" customHeight="1">
      <c r="A407" s="16"/>
    </row>
    <row r="408" spans="1:1" ht="15.95" customHeight="1">
      <c r="A408" s="16"/>
    </row>
    <row r="409" spans="1:1" ht="15.95" customHeight="1">
      <c r="A409" s="16"/>
    </row>
    <row r="410" spans="1:1" ht="15.95" customHeight="1">
      <c r="A410" s="16"/>
    </row>
    <row r="411" spans="1:1" ht="15.95" customHeight="1">
      <c r="A411" s="16"/>
    </row>
    <row r="412" spans="1:1" ht="15.95" customHeight="1">
      <c r="A412" s="16"/>
    </row>
    <row r="413" spans="1:1" ht="15.95" customHeight="1">
      <c r="A413" s="16"/>
    </row>
    <row r="414" spans="1:1" ht="15.95" customHeight="1">
      <c r="A414" s="16"/>
    </row>
    <row r="415" spans="1:1" ht="15.95" customHeight="1">
      <c r="A415" s="16"/>
    </row>
    <row r="416" spans="1:1" ht="15.95" customHeight="1">
      <c r="A416" s="16"/>
    </row>
    <row r="417" spans="1:1" ht="15.95" customHeight="1">
      <c r="A417" s="16"/>
    </row>
    <row r="418" spans="1:1" ht="15.95" customHeight="1">
      <c r="A418" s="16"/>
    </row>
    <row r="419" spans="1:1" ht="15.95" customHeight="1">
      <c r="A419" s="16"/>
    </row>
    <row r="420" spans="1:1" ht="15.95" customHeight="1">
      <c r="A420" s="16"/>
    </row>
    <row r="421" spans="1:1" ht="15.95" customHeight="1">
      <c r="A421" s="16"/>
    </row>
    <row r="422" spans="1:1" ht="15.95" customHeight="1">
      <c r="A422" s="16"/>
    </row>
    <row r="423" spans="1:1" ht="15.95" customHeight="1">
      <c r="A423" s="16"/>
    </row>
    <row r="424" spans="1:1" ht="15.95" customHeight="1">
      <c r="A424" s="16"/>
    </row>
    <row r="425" spans="1:1" ht="15.95" customHeight="1">
      <c r="A425" s="16"/>
    </row>
    <row r="426" spans="1:1" ht="15.95" customHeight="1">
      <c r="A426" s="16"/>
    </row>
    <row r="427" spans="1:1" ht="15.95" customHeight="1">
      <c r="A427" s="16"/>
    </row>
    <row r="428" spans="1:1" ht="15.95" customHeight="1">
      <c r="A428" s="16"/>
    </row>
    <row r="429" spans="1:1" ht="15.95" customHeight="1">
      <c r="A429" s="16"/>
    </row>
    <row r="430" spans="1:1" ht="15.95" customHeight="1">
      <c r="A430" s="16"/>
    </row>
    <row r="431" spans="1:1" ht="15.95" customHeight="1">
      <c r="A431" s="16"/>
    </row>
    <row r="432" spans="1:1" ht="15.95" customHeight="1">
      <c r="A432" s="16"/>
    </row>
    <row r="433" spans="1:1" ht="15.95" customHeight="1">
      <c r="A433" s="16"/>
    </row>
    <row r="434" spans="1:1" ht="15.95" customHeight="1">
      <c r="A434" s="16"/>
    </row>
    <row r="435" spans="1:1" ht="15.95" customHeight="1">
      <c r="A435" s="16"/>
    </row>
    <row r="436" spans="1:1" ht="15.95" customHeight="1">
      <c r="A436" s="16"/>
    </row>
    <row r="437" spans="1:1" ht="15.95" customHeight="1">
      <c r="A437" s="16"/>
    </row>
    <row r="438" spans="1:1" ht="15.95" customHeight="1">
      <c r="A438" s="16"/>
    </row>
    <row r="439" spans="1:1" ht="15.95" customHeight="1">
      <c r="A439" s="16"/>
    </row>
    <row r="440" spans="1:1" ht="15.95" customHeight="1">
      <c r="A440" s="16"/>
    </row>
    <row r="441" spans="1:1" ht="15.95" customHeight="1">
      <c r="A441" s="16"/>
    </row>
    <row r="442" spans="1:1" ht="15.95" customHeight="1">
      <c r="A442" s="16"/>
    </row>
    <row r="443" spans="1:1" ht="15.95" customHeight="1">
      <c r="A443" s="16"/>
    </row>
    <row r="444" spans="1:1" ht="15.95" customHeight="1">
      <c r="A444" s="16"/>
    </row>
    <row r="445" spans="1:1" ht="15.95" customHeight="1">
      <c r="A445" s="16"/>
    </row>
    <row r="446" spans="1:1" ht="15.95" customHeight="1">
      <c r="A446" s="16"/>
    </row>
    <row r="447" spans="1:1" ht="15.95" customHeight="1">
      <c r="A447" s="16"/>
    </row>
    <row r="448" spans="1:1" ht="15.95" customHeight="1">
      <c r="A448" s="16"/>
    </row>
    <row r="449" spans="1:1" ht="15.95" customHeight="1">
      <c r="A449" s="16"/>
    </row>
    <row r="450" spans="1:1" ht="15.95" customHeight="1">
      <c r="A450" s="16"/>
    </row>
    <row r="451" spans="1:1" ht="15.95" customHeight="1">
      <c r="A451" s="16"/>
    </row>
    <row r="452" spans="1:1" ht="15.95" customHeight="1">
      <c r="A452" s="16"/>
    </row>
    <row r="453" spans="1:1" ht="15.95" customHeight="1">
      <c r="A453" s="16"/>
    </row>
    <row r="454" spans="1:1" ht="15.95" customHeight="1">
      <c r="A454" s="16"/>
    </row>
    <row r="455" spans="1:1" ht="15.95" customHeight="1">
      <c r="A455" s="16"/>
    </row>
    <row r="456" spans="1:1" ht="15.95" customHeight="1">
      <c r="A456" s="16"/>
    </row>
    <row r="457" spans="1:1" ht="15.95" customHeight="1">
      <c r="A457" s="16"/>
    </row>
    <row r="458" spans="1:1" ht="15.95" customHeight="1">
      <c r="A458" s="16"/>
    </row>
    <row r="459" spans="1:1" ht="15.95" customHeight="1">
      <c r="A459" s="16"/>
    </row>
    <row r="460" spans="1:1" ht="15.95" customHeight="1">
      <c r="A460" s="16"/>
    </row>
    <row r="461" spans="1:1" ht="15.95" customHeight="1">
      <c r="A461" s="16"/>
    </row>
    <row r="462" spans="1:1" ht="15.95" customHeight="1">
      <c r="A462" s="16"/>
    </row>
    <row r="463" spans="1:1" ht="15.95" customHeight="1">
      <c r="A463" s="16"/>
    </row>
    <row r="464" spans="1:1" ht="15.95" customHeight="1">
      <c r="A464" s="16"/>
    </row>
    <row r="465" spans="1:1" ht="15.95" customHeight="1">
      <c r="A465" s="16"/>
    </row>
    <row r="466" spans="1:1" ht="15.95" customHeight="1">
      <c r="A466" s="16"/>
    </row>
    <row r="467" spans="1:1" ht="15.95" customHeight="1">
      <c r="A467" s="16"/>
    </row>
    <row r="468" spans="1:1" ht="15.95" customHeight="1">
      <c r="A468" s="16"/>
    </row>
    <row r="469" spans="1:1" ht="15.95" customHeight="1">
      <c r="A469" s="16"/>
    </row>
    <row r="470" spans="1:1" ht="15.95" customHeight="1">
      <c r="A470" s="16"/>
    </row>
    <row r="471" spans="1:1" ht="15.95" customHeight="1">
      <c r="A471" s="16"/>
    </row>
    <row r="472" spans="1:1" ht="15.95" customHeight="1">
      <c r="A472" s="16"/>
    </row>
    <row r="473" spans="1:1" ht="15.95" customHeight="1">
      <c r="A473" s="16"/>
    </row>
    <row r="474" spans="1:1" ht="15.95" customHeight="1">
      <c r="A474" s="16"/>
    </row>
    <row r="475" spans="1:1" ht="15.95" customHeight="1">
      <c r="A475" s="16"/>
    </row>
    <row r="476" spans="1:1" ht="15.95" customHeight="1">
      <c r="A476" s="16"/>
    </row>
    <row r="477" spans="1:1" ht="15.95" customHeight="1">
      <c r="A477" s="16"/>
    </row>
    <row r="478" spans="1:1" ht="15.95" customHeight="1">
      <c r="A478" s="16"/>
    </row>
    <row r="479" spans="1:1" ht="15.95" customHeight="1">
      <c r="A479" s="16"/>
    </row>
    <row r="480" spans="1:1" ht="15.95" customHeight="1">
      <c r="A480" s="16"/>
    </row>
    <row r="481" spans="1:1" ht="15.95" customHeight="1">
      <c r="A481" s="16"/>
    </row>
    <row r="482" spans="1:1" ht="15.95" customHeight="1">
      <c r="A482" s="16"/>
    </row>
    <row r="483" spans="1:1" ht="15.95" customHeight="1">
      <c r="A483" s="16"/>
    </row>
    <row r="484" spans="1:1" ht="15.95" customHeight="1">
      <c r="A484" s="16"/>
    </row>
    <row r="485" spans="1:1" ht="15.95" customHeight="1">
      <c r="A485" s="16"/>
    </row>
    <row r="486" spans="1:1" ht="15.95" customHeight="1">
      <c r="A486" s="16"/>
    </row>
    <row r="487" spans="1:1" ht="15.95" customHeight="1">
      <c r="A487" s="16"/>
    </row>
    <row r="488" spans="1:1" ht="15.95" customHeight="1">
      <c r="A488" s="16"/>
    </row>
    <row r="489" spans="1:1" ht="15.95" customHeight="1">
      <c r="A489" s="16"/>
    </row>
    <row r="490" spans="1:1" ht="15.95" customHeight="1">
      <c r="A490" s="16"/>
    </row>
    <row r="491" spans="1:1" ht="15.95" customHeight="1">
      <c r="A491" s="16"/>
    </row>
    <row r="492" spans="1:1" ht="15.95" customHeight="1">
      <c r="A492" s="16"/>
    </row>
    <row r="493" spans="1:1" ht="15.95" customHeight="1">
      <c r="A493" s="16"/>
    </row>
    <row r="494" spans="1:1" ht="15.95" customHeight="1">
      <c r="A494" s="16"/>
    </row>
    <row r="495" spans="1:1" ht="15.95" customHeight="1">
      <c r="A495" s="16"/>
    </row>
    <row r="496" spans="1:1" ht="15.95" customHeight="1">
      <c r="A496" s="16"/>
    </row>
    <row r="497" spans="1:1" ht="15.95" customHeight="1">
      <c r="A497" s="16"/>
    </row>
    <row r="498" spans="1:1" ht="15.95" customHeight="1">
      <c r="A498" s="16"/>
    </row>
    <row r="499" spans="1:1" ht="15.95" customHeight="1">
      <c r="A499" s="16"/>
    </row>
    <row r="500" spans="1:1" ht="15.95" customHeight="1">
      <c r="A500" s="16"/>
    </row>
    <row r="501" spans="1:1" ht="15.95" customHeight="1">
      <c r="A501" s="16"/>
    </row>
    <row r="502" spans="1:1" ht="15.95" customHeight="1">
      <c r="A502" s="16"/>
    </row>
    <row r="503" spans="1:1" ht="15.95" customHeight="1">
      <c r="A503" s="16"/>
    </row>
    <row r="504" spans="1:1" ht="15.95" customHeight="1">
      <c r="A504" s="16"/>
    </row>
    <row r="505" spans="1:1" ht="15.95" customHeight="1">
      <c r="A505" s="16"/>
    </row>
    <row r="506" spans="1:1" ht="15.95" customHeight="1">
      <c r="A506" s="16"/>
    </row>
    <row r="507" spans="1:1" ht="15.95" customHeight="1">
      <c r="A507" s="16"/>
    </row>
    <row r="508" spans="1:1" ht="15.95" customHeight="1">
      <c r="A508" s="16"/>
    </row>
    <row r="509" spans="1:1" ht="15.95" customHeight="1">
      <c r="A509" s="16"/>
    </row>
    <row r="510" spans="1:1" ht="15.95" customHeight="1">
      <c r="A510" s="16"/>
    </row>
    <row r="511" spans="1:1" ht="15.95" customHeight="1">
      <c r="A511" s="16"/>
    </row>
    <row r="512" spans="1:1" ht="15.95" customHeight="1">
      <c r="A512" s="16"/>
    </row>
    <row r="513" spans="1:1" ht="15.95" customHeight="1">
      <c r="A513" s="16"/>
    </row>
    <row r="514" spans="1:1" ht="15.95" customHeight="1">
      <c r="A514" s="16"/>
    </row>
    <row r="515" spans="1:1" ht="15.95" customHeight="1">
      <c r="A515" s="16"/>
    </row>
    <row r="516" spans="1:1" ht="15.95" customHeight="1">
      <c r="A516" s="16"/>
    </row>
    <row r="517" spans="1:1" ht="15.95" customHeight="1">
      <c r="A517" s="16"/>
    </row>
    <row r="518" spans="1:1" ht="15.95" customHeight="1">
      <c r="A518" s="16"/>
    </row>
    <row r="519" spans="1:1" ht="15.95" customHeight="1">
      <c r="A519" s="16"/>
    </row>
    <row r="520" spans="1:1" ht="15.95" customHeight="1">
      <c r="A520" s="16"/>
    </row>
    <row r="521" spans="1:1" ht="15.95" customHeight="1">
      <c r="A521" s="16"/>
    </row>
    <row r="522" spans="1:1" ht="15.95" customHeight="1">
      <c r="A522" s="16"/>
    </row>
    <row r="523" spans="1:1" ht="15.95" customHeight="1">
      <c r="A523" s="16"/>
    </row>
    <row r="524" spans="1:1" ht="15.95" customHeight="1">
      <c r="A524" s="16"/>
    </row>
    <row r="525" spans="1:1" ht="15.95" customHeight="1">
      <c r="A525" s="16"/>
    </row>
    <row r="526" spans="1:1" ht="15.95" customHeight="1">
      <c r="A526" s="16"/>
    </row>
    <row r="527" spans="1:1" ht="15.95" customHeight="1">
      <c r="A527" s="16"/>
    </row>
    <row r="528" spans="1:1" ht="15.95" customHeight="1">
      <c r="A528" s="16"/>
    </row>
    <row r="529" spans="1:1" ht="15.95" customHeight="1">
      <c r="A529" s="16"/>
    </row>
    <row r="530" spans="1:1" ht="15.95" customHeight="1">
      <c r="A530" s="16"/>
    </row>
    <row r="531" spans="1:1" ht="15.95" customHeight="1">
      <c r="A531" s="16"/>
    </row>
    <row r="532" spans="1:1" ht="15.95" customHeight="1">
      <c r="A532" s="16"/>
    </row>
    <row r="533" spans="1:1" ht="15.95" customHeight="1">
      <c r="A533" s="16"/>
    </row>
    <row r="534" spans="1:1" ht="15.95" customHeight="1">
      <c r="A534" s="16"/>
    </row>
    <row r="535" spans="1:1" ht="15.95" customHeight="1">
      <c r="A535" s="16"/>
    </row>
    <row r="536" spans="1:1" ht="15.95" customHeight="1">
      <c r="A536" s="16"/>
    </row>
    <row r="537" spans="1:1" ht="15.95" customHeight="1">
      <c r="A537" s="16"/>
    </row>
    <row r="538" spans="1:1" ht="15.95" customHeight="1">
      <c r="A538" s="16"/>
    </row>
    <row r="539" spans="1:1" ht="15.95" customHeight="1">
      <c r="A539" s="16"/>
    </row>
    <row r="540" spans="1:1" ht="15.95" customHeight="1">
      <c r="A540" s="16"/>
    </row>
    <row r="541" spans="1:1" ht="15.95" customHeight="1">
      <c r="A541" s="16"/>
    </row>
    <row r="542" spans="1:1" ht="15.95" customHeight="1">
      <c r="A542" s="16"/>
    </row>
    <row r="543" spans="1:1" ht="15.95" customHeight="1">
      <c r="A543" s="16"/>
    </row>
    <row r="544" spans="1:1" ht="15.95" customHeight="1">
      <c r="A544" s="16"/>
    </row>
    <row r="545" spans="1:1" ht="15.95" customHeight="1">
      <c r="A545" s="16"/>
    </row>
    <row r="546" spans="1:1" ht="15.95" customHeight="1">
      <c r="A546" s="16"/>
    </row>
    <row r="547" spans="1:1" ht="15.95" customHeight="1">
      <c r="A547" s="16"/>
    </row>
    <row r="548" spans="1:1" ht="15.95" customHeight="1">
      <c r="A548" s="16"/>
    </row>
    <row r="549" spans="1:1" ht="15.95" customHeight="1">
      <c r="A549" s="16"/>
    </row>
    <row r="550" spans="1:1" ht="15.95" customHeight="1">
      <c r="A550" s="16"/>
    </row>
    <row r="551" spans="1:1" ht="15.95" customHeight="1">
      <c r="A551" s="16"/>
    </row>
    <row r="552" spans="1:1" ht="15.95" customHeight="1">
      <c r="A552" s="16"/>
    </row>
    <row r="553" spans="1:1" ht="15.95" customHeight="1">
      <c r="A553" s="16"/>
    </row>
    <row r="554" spans="1:1" ht="15.95" customHeight="1">
      <c r="A554" s="16"/>
    </row>
    <row r="555" spans="1:1" ht="15.95" customHeight="1">
      <c r="A555" s="16"/>
    </row>
    <row r="556" spans="1:1" ht="15.95" customHeight="1">
      <c r="A556" s="16"/>
    </row>
    <row r="557" spans="1:1" ht="15.95" customHeight="1">
      <c r="A557" s="16"/>
    </row>
    <row r="558" spans="1:1" ht="15.95" customHeight="1">
      <c r="A558" s="16"/>
    </row>
    <row r="559" spans="1:1" ht="15.95" customHeight="1">
      <c r="A559" s="16"/>
    </row>
    <row r="560" spans="1:1" ht="15.95" customHeight="1">
      <c r="A560" s="16"/>
    </row>
    <row r="561" spans="1:1" ht="15.95" customHeight="1">
      <c r="A561" s="16"/>
    </row>
    <row r="562" spans="1:1" ht="15.95" customHeight="1">
      <c r="A562" s="16"/>
    </row>
    <row r="563" spans="1:1" ht="15.95" customHeight="1">
      <c r="A563" s="16"/>
    </row>
    <row r="564" spans="1:1" ht="15.95" customHeight="1">
      <c r="A564" s="16"/>
    </row>
    <row r="565" spans="1:1" ht="15.95" customHeight="1">
      <c r="A565" s="16"/>
    </row>
    <row r="566" spans="1:1" ht="15.95" customHeight="1">
      <c r="A566" s="16"/>
    </row>
    <row r="567" spans="1:1" ht="15.95" customHeight="1">
      <c r="A567" s="16"/>
    </row>
    <row r="568" spans="1:1" ht="15.95" customHeight="1">
      <c r="A568" s="16"/>
    </row>
    <row r="569" spans="1:1" ht="15.95" customHeight="1">
      <c r="A569" s="16"/>
    </row>
    <row r="570" spans="1:1" ht="15.95" customHeight="1">
      <c r="A570" s="16"/>
    </row>
    <row r="571" spans="1:1" ht="15.95" customHeight="1">
      <c r="A571" s="16"/>
    </row>
    <row r="572" spans="1:1" ht="15.95" customHeight="1">
      <c r="A572" s="16"/>
    </row>
    <row r="573" spans="1:1" ht="15.95" customHeight="1">
      <c r="A573" s="16"/>
    </row>
    <row r="574" spans="1:1" ht="15.95" customHeight="1">
      <c r="A574" s="16"/>
    </row>
    <row r="575" spans="1:1" ht="15.95" customHeight="1">
      <c r="A575" s="16"/>
    </row>
    <row r="576" spans="1:1" ht="15.95" customHeight="1">
      <c r="A576" s="16"/>
    </row>
    <row r="577" spans="1:1" ht="15.95" customHeight="1">
      <c r="A577" s="16"/>
    </row>
    <row r="578" spans="1:1" ht="15.95" customHeight="1">
      <c r="A578" s="16"/>
    </row>
    <row r="579" spans="1:1" ht="15.95" customHeight="1">
      <c r="A579" s="16"/>
    </row>
    <row r="580" spans="1:1" ht="15.95" customHeight="1">
      <c r="A580" s="16"/>
    </row>
    <row r="581" spans="1:1" ht="15.95" customHeight="1">
      <c r="A581" s="16"/>
    </row>
    <row r="582" spans="1:1" ht="15.95" customHeight="1">
      <c r="A582" s="16"/>
    </row>
    <row r="583" spans="1:1" ht="15.95" customHeight="1">
      <c r="A583" s="16"/>
    </row>
    <row r="584" spans="1:1" ht="15.95" customHeight="1">
      <c r="A584" s="16"/>
    </row>
    <row r="585" spans="1:1" ht="15.95" customHeight="1">
      <c r="A585" s="16"/>
    </row>
    <row r="586" spans="1:1" ht="15.95" customHeight="1">
      <c r="A586" s="16"/>
    </row>
    <row r="587" spans="1:1" ht="15.95" customHeight="1">
      <c r="A587" s="16"/>
    </row>
    <row r="588" spans="1:1" ht="15.95" customHeight="1">
      <c r="A588" s="16"/>
    </row>
    <row r="589" spans="1:1" ht="15.95" customHeight="1">
      <c r="A589" s="16"/>
    </row>
    <row r="590" spans="1:1" ht="15.95" customHeight="1">
      <c r="A590" s="16"/>
    </row>
    <row r="591" spans="1:1" ht="15.95" customHeight="1">
      <c r="A591" s="16"/>
    </row>
    <row r="592" spans="1:1" ht="15.95" customHeight="1">
      <c r="A592" s="16"/>
    </row>
    <row r="593" spans="1:1" ht="15.95" customHeight="1">
      <c r="A593" s="16"/>
    </row>
    <row r="594" spans="1:1" ht="15.95" customHeight="1">
      <c r="A594" s="16"/>
    </row>
    <row r="595" spans="1:1" ht="15.95" customHeight="1">
      <c r="A595" s="16"/>
    </row>
    <row r="596" spans="1:1" ht="15.95" customHeight="1">
      <c r="A596" s="16"/>
    </row>
    <row r="597" spans="1:1" ht="15.95" customHeight="1">
      <c r="A597" s="16"/>
    </row>
    <row r="598" spans="1:1" ht="15.95" customHeight="1">
      <c r="A598" s="16"/>
    </row>
    <row r="599" spans="1:1" ht="15.95" customHeight="1">
      <c r="A599" s="16"/>
    </row>
    <row r="600" spans="1:1" ht="15.95" customHeight="1">
      <c r="A600" s="16"/>
    </row>
    <row r="601" spans="1:1" ht="15.95" customHeight="1">
      <c r="A601" s="16"/>
    </row>
    <row r="602" spans="1:1" ht="15.95" customHeight="1">
      <c r="A602" s="16"/>
    </row>
    <row r="603" spans="1:1" ht="15.95" customHeight="1">
      <c r="A603" s="16"/>
    </row>
    <row r="604" spans="1:1" ht="15.95" customHeight="1">
      <c r="A604" s="16"/>
    </row>
    <row r="605" spans="1:1" ht="15.95" customHeight="1">
      <c r="A605" s="16"/>
    </row>
    <row r="606" spans="1:1" ht="15.95" customHeight="1">
      <c r="A606" s="16"/>
    </row>
    <row r="607" spans="1:1" ht="15.95" customHeight="1">
      <c r="A607" s="16"/>
    </row>
    <row r="608" spans="1:1" ht="15.95" customHeight="1">
      <c r="A608" s="16"/>
    </row>
    <row r="609" spans="1:1" ht="15.95" customHeight="1">
      <c r="A609" s="16"/>
    </row>
    <row r="610" spans="1:1" ht="15.95" customHeight="1">
      <c r="A610" s="16"/>
    </row>
    <row r="611" spans="1:1" ht="15.95" customHeight="1">
      <c r="A611" s="16"/>
    </row>
    <row r="612" spans="1:1" ht="15.95" customHeight="1">
      <c r="A612" s="16"/>
    </row>
    <row r="613" spans="1:1" ht="15.95" customHeight="1">
      <c r="A613" s="16"/>
    </row>
    <row r="614" spans="1:1" ht="15.95" customHeight="1">
      <c r="A614" s="16"/>
    </row>
    <row r="615" spans="1:1" ht="15.95" customHeight="1">
      <c r="A615" s="16"/>
    </row>
    <row r="616" spans="1:1" ht="15.95" customHeight="1">
      <c r="A616" s="16"/>
    </row>
    <row r="617" spans="1:1" ht="15.95" customHeight="1">
      <c r="A617" s="16"/>
    </row>
    <row r="618" spans="1:1" ht="15.95" customHeight="1">
      <c r="A618" s="16"/>
    </row>
    <row r="619" spans="1:1" ht="15.95" customHeight="1">
      <c r="A619" s="16"/>
    </row>
    <row r="620" spans="1:1" ht="15.95" customHeight="1">
      <c r="A620" s="16"/>
    </row>
    <row r="621" spans="1:1" ht="15.95" customHeight="1">
      <c r="A621" s="16"/>
    </row>
    <row r="622" spans="1:1" ht="15.95" customHeight="1">
      <c r="A622" s="16"/>
    </row>
    <row r="623" spans="1:1" ht="15.95" customHeight="1">
      <c r="A623" s="16"/>
    </row>
    <row r="624" spans="1:1" ht="15.95" customHeight="1">
      <c r="A624" s="16"/>
    </row>
    <row r="625" spans="1:1" ht="15.95" customHeight="1">
      <c r="A625" s="16"/>
    </row>
    <row r="626" spans="1:1" ht="15.95" customHeight="1">
      <c r="A626" s="16"/>
    </row>
    <row r="627" spans="1:1" ht="15.95" customHeight="1">
      <c r="A627" s="16"/>
    </row>
    <row r="628" spans="1:1" ht="15.95" customHeight="1">
      <c r="A628" s="16"/>
    </row>
    <row r="629" spans="1:1" ht="15.95" customHeight="1">
      <c r="A629" s="16"/>
    </row>
    <row r="630" spans="1:1" ht="15.95" customHeight="1">
      <c r="A630" s="16"/>
    </row>
    <row r="631" spans="1:1" ht="15.95" customHeight="1">
      <c r="A631" s="16"/>
    </row>
    <row r="632" spans="1:1" ht="15.95" customHeight="1">
      <c r="A632" s="16"/>
    </row>
    <row r="633" spans="1:1" ht="15.95" customHeight="1">
      <c r="A633" s="16"/>
    </row>
    <row r="634" spans="1:1" ht="15.95" customHeight="1">
      <c r="A634" s="16"/>
    </row>
    <row r="635" spans="1:1" ht="15.95" customHeight="1">
      <c r="A635" s="16"/>
    </row>
    <row r="636" spans="1:1" ht="15.95" customHeight="1">
      <c r="A636" s="16"/>
    </row>
    <row r="637" spans="1:1" ht="15.95" customHeight="1">
      <c r="A637" s="16"/>
    </row>
    <row r="638" spans="1:1" ht="15.95" customHeight="1">
      <c r="A638" s="16"/>
    </row>
    <row r="639" spans="1:1" ht="15.95" customHeight="1">
      <c r="A639" s="16"/>
    </row>
    <row r="640" spans="1:1" ht="15.95" customHeight="1">
      <c r="A640" s="16"/>
    </row>
    <row r="641" spans="1:1" ht="15.95" customHeight="1">
      <c r="A641" s="16"/>
    </row>
    <row r="642" spans="1:1" ht="15.95" customHeight="1">
      <c r="A642" s="16"/>
    </row>
    <row r="643" spans="1:1" ht="15.95" customHeight="1">
      <c r="A643" s="16"/>
    </row>
    <row r="644" spans="1:1" ht="15.95" customHeight="1">
      <c r="A644" s="16"/>
    </row>
    <row r="645" spans="1:1" ht="15.95" customHeight="1">
      <c r="A645" s="16"/>
    </row>
    <row r="646" spans="1:1" ht="15.95" customHeight="1">
      <c r="A646" s="16"/>
    </row>
    <row r="647" spans="1:1" ht="15.95" customHeight="1">
      <c r="A647" s="16"/>
    </row>
    <row r="648" spans="1:1" ht="15.95" customHeight="1">
      <c r="A648" s="16"/>
    </row>
    <row r="649" spans="1:1" ht="15.95" customHeight="1">
      <c r="A649" s="16"/>
    </row>
    <row r="650" spans="1:1" ht="15.95" customHeight="1">
      <c r="A650" s="16"/>
    </row>
    <row r="651" spans="1:1" ht="15.95" customHeight="1">
      <c r="A651" s="16"/>
    </row>
    <row r="652" spans="1:1" ht="15.95" customHeight="1">
      <c r="A652" s="16"/>
    </row>
    <row r="653" spans="1:1" ht="15.95" customHeight="1">
      <c r="A653" s="16"/>
    </row>
    <row r="654" spans="1:1" ht="15.95" customHeight="1">
      <c r="A654" s="16"/>
    </row>
    <row r="655" spans="1:1" ht="15.95" customHeight="1">
      <c r="A655" s="16"/>
    </row>
    <row r="656" spans="1:1" ht="15.95" customHeight="1">
      <c r="A656" s="16"/>
    </row>
    <row r="657" spans="1:1" ht="15.95" customHeight="1">
      <c r="A657" s="16"/>
    </row>
    <row r="658" spans="1:1" ht="15.95" customHeight="1">
      <c r="A658" s="16"/>
    </row>
    <row r="659" spans="1:1" ht="15.95" customHeight="1">
      <c r="A659" s="16"/>
    </row>
    <row r="660" spans="1:1" ht="15.95" customHeight="1">
      <c r="A660" s="16"/>
    </row>
    <row r="661" spans="1:1" ht="15.95" customHeight="1">
      <c r="A661" s="16"/>
    </row>
    <row r="662" spans="1:1" ht="15.95" customHeight="1">
      <c r="A662" s="16"/>
    </row>
    <row r="663" spans="1:1" ht="15.95" customHeight="1">
      <c r="A663" s="16"/>
    </row>
    <row r="664" spans="1:1" ht="15.95" customHeight="1">
      <c r="A664" s="16"/>
    </row>
    <row r="665" spans="1:1" ht="15.95" customHeight="1">
      <c r="A665" s="16"/>
    </row>
    <row r="666" spans="1:1" ht="15.95" customHeight="1">
      <c r="A666" s="16"/>
    </row>
    <row r="667" spans="1:1" ht="15.95" customHeight="1">
      <c r="A667" s="16"/>
    </row>
    <row r="668" spans="1:1" ht="15.95" customHeight="1">
      <c r="A668" s="16"/>
    </row>
    <row r="669" spans="1:1" ht="15.95" customHeight="1">
      <c r="A669" s="16"/>
    </row>
    <row r="670" spans="1:1" ht="15.95" customHeight="1">
      <c r="A670" s="16"/>
    </row>
    <row r="671" spans="1:1" ht="15.95" customHeight="1">
      <c r="A671" s="16"/>
    </row>
    <row r="672" spans="1:1" ht="15.95" customHeight="1">
      <c r="A672" s="16"/>
    </row>
    <row r="673" spans="1:1" ht="15.95" customHeight="1">
      <c r="A673" s="16"/>
    </row>
    <row r="674" spans="1:1" ht="15.95" customHeight="1">
      <c r="A674" s="16"/>
    </row>
    <row r="675" spans="1:1" ht="15.95" customHeight="1">
      <c r="A675" s="16"/>
    </row>
    <row r="676" spans="1:1" ht="15.95" customHeight="1">
      <c r="A676" s="16"/>
    </row>
    <row r="677" spans="1:1" ht="15.95" customHeight="1">
      <c r="A677" s="16"/>
    </row>
    <row r="678" spans="1:1" ht="15.95" customHeight="1">
      <c r="A678" s="16"/>
    </row>
    <row r="679" spans="1:1" ht="15.95" customHeight="1">
      <c r="A679" s="16"/>
    </row>
    <row r="680" spans="1:1" ht="15.95" customHeight="1">
      <c r="A680" s="16"/>
    </row>
    <row r="681" spans="1:1" ht="15.95" customHeight="1">
      <c r="A681" s="16"/>
    </row>
    <row r="682" spans="1:1" ht="15.95" customHeight="1">
      <c r="A682" s="16"/>
    </row>
    <row r="683" spans="1:1" ht="15.95" customHeight="1">
      <c r="A683" s="16"/>
    </row>
    <row r="684" spans="1:1" ht="15.95" customHeight="1">
      <c r="A684" s="16"/>
    </row>
    <row r="685" spans="1:1" ht="15.95" customHeight="1">
      <c r="A685" s="16"/>
    </row>
    <row r="686" spans="1:1" ht="15.95" customHeight="1">
      <c r="A686" s="16"/>
    </row>
    <row r="687" spans="1:1" ht="15.95" customHeight="1">
      <c r="A687" s="16"/>
    </row>
    <row r="688" spans="1:1" ht="15.95" customHeight="1">
      <c r="A688" s="16"/>
    </row>
    <row r="689" spans="1:1" ht="15.95" customHeight="1">
      <c r="A689" s="16"/>
    </row>
    <row r="690" spans="1:1" ht="15.95" customHeight="1">
      <c r="A690" s="16"/>
    </row>
    <row r="691" spans="1:1" ht="15.95" customHeight="1">
      <c r="A691" s="16"/>
    </row>
    <row r="692" spans="1:1" ht="15.95" customHeight="1">
      <c r="A692" s="16"/>
    </row>
    <row r="693" spans="1:1" ht="15.95" customHeight="1">
      <c r="A693" s="16"/>
    </row>
    <row r="694" spans="1:1" ht="15.95" customHeight="1">
      <c r="A694" s="16"/>
    </row>
    <row r="695" spans="1:1" ht="15.95" customHeight="1">
      <c r="A695" s="16"/>
    </row>
    <row r="696" spans="1:1" ht="15.95" customHeight="1">
      <c r="A696" s="16"/>
    </row>
    <row r="697" spans="1:1" ht="15.95" customHeight="1">
      <c r="A697" s="16"/>
    </row>
    <row r="698" spans="1:1" ht="15.95" customHeight="1">
      <c r="A698" s="16"/>
    </row>
    <row r="699" spans="1:1" ht="15.95" customHeight="1">
      <c r="A699" s="16"/>
    </row>
    <row r="700" spans="1:1" ht="15.95" customHeight="1">
      <c r="A700" s="16"/>
    </row>
    <row r="701" spans="1:1" ht="15.95" customHeight="1">
      <c r="A701" s="16"/>
    </row>
    <row r="702" spans="1:1" ht="15.95" customHeight="1">
      <c r="A702" s="16"/>
    </row>
    <row r="703" spans="1:1" ht="15.95" customHeight="1">
      <c r="A703" s="16"/>
    </row>
    <row r="704" spans="1:1" ht="15.95" customHeight="1">
      <c r="A704" s="16"/>
    </row>
    <row r="705" spans="1:1" ht="15.95" customHeight="1">
      <c r="A705" s="16"/>
    </row>
    <row r="706" spans="1:1" ht="15.95" customHeight="1">
      <c r="A706" s="16"/>
    </row>
    <row r="707" spans="1:1" ht="15.95" customHeight="1">
      <c r="A707" s="16"/>
    </row>
    <row r="708" spans="1:1" ht="15.95" customHeight="1">
      <c r="A708" s="16"/>
    </row>
    <row r="709" spans="1:1" ht="15.95" customHeight="1">
      <c r="A709" s="16"/>
    </row>
    <row r="710" spans="1:1" ht="15.95" customHeight="1">
      <c r="A710" s="16"/>
    </row>
    <row r="711" spans="1:1" ht="15.95" customHeight="1">
      <c r="A711" s="16"/>
    </row>
    <row r="712" spans="1:1" ht="15.95" customHeight="1">
      <c r="A712" s="16"/>
    </row>
    <row r="713" spans="1:1" ht="15.95" customHeight="1">
      <c r="A713" s="16"/>
    </row>
    <row r="714" spans="1:1" ht="15.95" customHeight="1">
      <c r="A714" s="16"/>
    </row>
    <row r="715" spans="1:1" ht="15.95" customHeight="1">
      <c r="A715" s="16"/>
    </row>
    <row r="716" spans="1:1" ht="15.95" customHeight="1">
      <c r="A716" s="16"/>
    </row>
    <row r="717" spans="1:1" ht="15.95" customHeight="1">
      <c r="A717" s="16"/>
    </row>
    <row r="718" spans="1:1" ht="15.95" customHeight="1">
      <c r="A718" s="16"/>
    </row>
    <row r="719" spans="1:1" ht="15.95" customHeight="1">
      <c r="A719" s="16"/>
    </row>
    <row r="720" spans="1:1" ht="15.95" customHeight="1">
      <c r="A720" s="16"/>
    </row>
    <row r="721" spans="1:1" ht="15.95" customHeight="1">
      <c r="A721" s="16"/>
    </row>
    <row r="722" spans="1:1" ht="15.95" customHeight="1">
      <c r="A722" s="16"/>
    </row>
    <row r="723" spans="1:1" ht="15.95" customHeight="1">
      <c r="A723" s="16"/>
    </row>
    <row r="724" spans="1:1" ht="15.95" customHeight="1">
      <c r="A724" s="16"/>
    </row>
    <row r="725" spans="1:1" ht="15.95" customHeight="1">
      <c r="A725" s="16"/>
    </row>
    <row r="726" spans="1:1" ht="15.95" customHeight="1">
      <c r="A726" s="16"/>
    </row>
    <row r="727" spans="1:1" ht="15.95" customHeight="1">
      <c r="A727" s="16"/>
    </row>
    <row r="728" spans="1:1" ht="15.95" customHeight="1">
      <c r="A728" s="16"/>
    </row>
    <row r="729" spans="1:1" ht="15.95" customHeight="1">
      <c r="A729" s="16"/>
    </row>
    <row r="730" spans="1:1" ht="15.95" customHeight="1">
      <c r="A730" s="16"/>
    </row>
    <row r="731" spans="1:1" ht="15.95" customHeight="1">
      <c r="A731" s="16"/>
    </row>
    <row r="732" spans="1:1" ht="15.95" customHeight="1">
      <c r="A732" s="16"/>
    </row>
    <row r="733" spans="1:1" ht="15.95" customHeight="1">
      <c r="A733" s="16"/>
    </row>
    <row r="734" spans="1:1" ht="15.95" customHeight="1">
      <c r="A734" s="16"/>
    </row>
    <row r="735" spans="1:1" ht="15.95" customHeight="1">
      <c r="A735" s="16"/>
    </row>
    <row r="736" spans="1:1" ht="15.95" customHeight="1">
      <c r="A736" s="16"/>
    </row>
    <row r="737" spans="1:1" ht="15.95" customHeight="1">
      <c r="A737" s="16"/>
    </row>
    <row r="738" spans="1:1" ht="15.95" customHeight="1">
      <c r="A738" s="16"/>
    </row>
    <row r="739" spans="1:1" ht="15.95" customHeight="1">
      <c r="A739" s="16"/>
    </row>
    <row r="740" spans="1:1" ht="15.95" customHeight="1">
      <c r="A740" s="16"/>
    </row>
    <row r="741" spans="1:1" ht="15.95" customHeight="1">
      <c r="A741" s="16"/>
    </row>
    <row r="742" spans="1:1" ht="15.95" customHeight="1">
      <c r="A742" s="16"/>
    </row>
    <row r="743" spans="1:1" ht="15.95" customHeight="1">
      <c r="A743" s="16"/>
    </row>
    <row r="744" spans="1:1" ht="15.95" customHeight="1">
      <c r="A744" s="16"/>
    </row>
    <row r="745" spans="1:1" ht="15.95" customHeight="1">
      <c r="A745" s="16"/>
    </row>
    <row r="746" spans="1:1" ht="15.95" customHeight="1">
      <c r="A746" s="16"/>
    </row>
    <row r="747" spans="1:1" ht="15.95" customHeight="1">
      <c r="A747" s="16"/>
    </row>
    <row r="748" spans="1:1" ht="15.95" customHeight="1">
      <c r="A748" s="16"/>
    </row>
    <row r="749" spans="1:1" ht="15.95" customHeight="1">
      <c r="A749" s="16"/>
    </row>
    <row r="750" spans="1:1" ht="15.95" customHeight="1">
      <c r="A750" s="16"/>
    </row>
    <row r="751" spans="1:1" ht="15.95" customHeight="1">
      <c r="A751" s="16"/>
    </row>
    <row r="752" spans="1:1" ht="15.95" customHeight="1">
      <c r="A752" s="16"/>
    </row>
    <row r="753" spans="1:1" ht="15.95" customHeight="1">
      <c r="A753" s="16"/>
    </row>
    <row r="754" spans="1:1" ht="15.95" customHeight="1">
      <c r="A754" s="16"/>
    </row>
    <row r="755" spans="1:1" ht="15.95" customHeight="1">
      <c r="A755" s="16"/>
    </row>
    <row r="756" spans="1:1" ht="15.95" customHeight="1">
      <c r="A756" s="16"/>
    </row>
    <row r="757" spans="1:1" ht="15.95" customHeight="1">
      <c r="A757" s="16"/>
    </row>
    <row r="758" spans="1:1" ht="15.95" customHeight="1">
      <c r="A758" s="16"/>
    </row>
    <row r="759" spans="1:1" ht="15.95" customHeight="1">
      <c r="A759" s="16"/>
    </row>
    <row r="760" spans="1:1" ht="15.95" customHeight="1">
      <c r="A760" s="16"/>
    </row>
    <row r="761" spans="1:1" ht="15.95" customHeight="1">
      <c r="A761" s="16"/>
    </row>
    <row r="762" spans="1:1" ht="15.95" customHeight="1">
      <c r="A762" s="16"/>
    </row>
    <row r="763" spans="1:1" ht="15.95" customHeight="1">
      <c r="A763" s="16"/>
    </row>
    <row r="764" spans="1:1" ht="15.95" customHeight="1">
      <c r="A764" s="16"/>
    </row>
    <row r="765" spans="1:1" ht="15.95" customHeight="1">
      <c r="A765" s="16"/>
    </row>
    <row r="766" spans="1:1" ht="15.95" customHeight="1">
      <c r="A766" s="16"/>
    </row>
    <row r="767" spans="1:1" ht="15.95" customHeight="1">
      <c r="A767" s="16"/>
    </row>
    <row r="768" spans="1:1" ht="15.95" customHeight="1">
      <c r="A768" s="16"/>
    </row>
    <row r="769" spans="1:1" ht="15.95" customHeight="1">
      <c r="A769" s="16"/>
    </row>
    <row r="770" spans="1:1" ht="15.95" customHeight="1">
      <c r="A770" s="16"/>
    </row>
    <row r="771" spans="1:1" ht="15.95" customHeight="1">
      <c r="A771" s="16"/>
    </row>
    <row r="772" spans="1:1" ht="15.95" customHeight="1">
      <c r="A772" s="16"/>
    </row>
    <row r="773" spans="1:1" ht="15.95" customHeight="1">
      <c r="A773" s="16"/>
    </row>
    <row r="774" spans="1:1" ht="15.95" customHeight="1">
      <c r="A774" s="16"/>
    </row>
    <row r="775" spans="1:1" ht="15.95" customHeight="1">
      <c r="A775" s="16"/>
    </row>
    <row r="776" spans="1:1" ht="15.95" customHeight="1">
      <c r="A776" s="16"/>
    </row>
    <row r="777" spans="1:1" ht="15.95" customHeight="1">
      <c r="A777" s="16"/>
    </row>
    <row r="778" spans="1:1" ht="15.95" customHeight="1">
      <c r="A778" s="16"/>
    </row>
    <row r="779" spans="1:1" ht="15.95" customHeight="1">
      <c r="A779" s="16"/>
    </row>
    <row r="780" spans="1:1" ht="15.95" customHeight="1">
      <c r="A780" s="16"/>
    </row>
    <row r="781" spans="1:1" ht="15.95" customHeight="1">
      <c r="A781" s="16"/>
    </row>
    <row r="782" spans="1:1" ht="15.95" customHeight="1">
      <c r="A782" s="16"/>
    </row>
    <row r="783" spans="1:1" ht="15.95" customHeight="1">
      <c r="A783" s="16"/>
    </row>
    <row r="784" spans="1:1" ht="15.95" customHeight="1">
      <c r="A784" s="16"/>
    </row>
    <row r="785" spans="1:1" ht="15.95" customHeight="1">
      <c r="A785" s="16"/>
    </row>
    <row r="786" spans="1:1" ht="15.95" customHeight="1">
      <c r="A786" s="16"/>
    </row>
    <row r="787" spans="1:1" ht="15.95" customHeight="1">
      <c r="A787" s="16"/>
    </row>
    <row r="788" spans="1:1" ht="15.95" customHeight="1">
      <c r="A788" s="16"/>
    </row>
    <row r="789" spans="1:1" ht="15.95" customHeight="1">
      <c r="A789" s="16"/>
    </row>
    <row r="790" spans="1:1" ht="15.95" customHeight="1">
      <c r="A790" s="16"/>
    </row>
    <row r="791" spans="1:1" ht="15.95" customHeight="1">
      <c r="A791" s="16"/>
    </row>
    <row r="792" spans="1:1" ht="15.95" customHeight="1">
      <c r="A792" s="16"/>
    </row>
    <row r="793" spans="1:1" ht="15.95" customHeight="1">
      <c r="A793" s="16"/>
    </row>
    <row r="794" spans="1:1" ht="15.95" customHeight="1">
      <c r="A794" s="16"/>
    </row>
    <row r="795" spans="1:1" ht="15.95" customHeight="1">
      <c r="A795" s="16"/>
    </row>
    <row r="796" spans="1:1" ht="15.95" customHeight="1">
      <c r="A796" s="16"/>
    </row>
    <row r="797" spans="1:1" ht="15.95" customHeight="1">
      <c r="A797" s="16"/>
    </row>
    <row r="798" spans="1:1" ht="15.95" customHeight="1">
      <c r="A798" s="16"/>
    </row>
    <row r="799" spans="1:1" ht="15.95" customHeight="1">
      <c r="A799" s="16"/>
    </row>
    <row r="800" spans="1:1" ht="15.95" customHeight="1">
      <c r="A800" s="16"/>
    </row>
    <row r="801" spans="1:1" ht="15.95" customHeight="1">
      <c r="A801" s="16"/>
    </row>
    <row r="802" spans="1:1" ht="15.95" customHeight="1">
      <c r="A802" s="16"/>
    </row>
    <row r="803" spans="1:1" ht="15.95" customHeight="1">
      <c r="A803" s="16"/>
    </row>
    <row r="804" spans="1:1" ht="15.95" customHeight="1">
      <c r="A804" s="16"/>
    </row>
    <row r="805" spans="1:1" ht="15.95" customHeight="1">
      <c r="A805" s="16"/>
    </row>
    <row r="806" spans="1:1" ht="15.95" customHeight="1">
      <c r="A806" s="16"/>
    </row>
    <row r="807" spans="1:1" ht="15.95" customHeight="1">
      <c r="A807" s="16"/>
    </row>
    <row r="808" spans="1:1" ht="15.95" customHeight="1">
      <c r="A808" s="16"/>
    </row>
    <row r="809" spans="1:1" ht="15.95" customHeight="1">
      <c r="A809" s="16"/>
    </row>
    <row r="810" spans="1:1" ht="15.95" customHeight="1">
      <c r="A810" s="16"/>
    </row>
    <row r="811" spans="1:1" ht="15.95" customHeight="1">
      <c r="A811" s="16"/>
    </row>
    <row r="812" spans="1:1" ht="15.95" customHeight="1">
      <c r="A812" s="16"/>
    </row>
    <row r="813" spans="1:1" ht="15.95" customHeight="1">
      <c r="A813" s="16"/>
    </row>
    <row r="814" spans="1:1" ht="15.95" customHeight="1">
      <c r="A814" s="16"/>
    </row>
    <row r="815" spans="1:1" ht="15.95" customHeight="1">
      <c r="A815" s="16"/>
    </row>
    <row r="816" spans="1:1" ht="15.95" customHeight="1">
      <c r="A816" s="16"/>
    </row>
    <row r="817" spans="1:1" ht="15.95" customHeight="1">
      <c r="A817" s="16"/>
    </row>
    <row r="818" spans="1:1" ht="15.95" customHeight="1">
      <c r="A818" s="16"/>
    </row>
    <row r="819" spans="1:1" ht="15.95" customHeight="1">
      <c r="A819" s="16"/>
    </row>
    <row r="820" spans="1:1" ht="15.95" customHeight="1">
      <c r="A820" s="16"/>
    </row>
    <row r="821" spans="1:1" ht="15.95" customHeight="1">
      <c r="A821" s="16"/>
    </row>
    <row r="822" spans="1:1" ht="15.95" customHeight="1">
      <c r="A822" s="16"/>
    </row>
    <row r="823" spans="1:1" ht="15.95" customHeight="1">
      <c r="A823" s="16"/>
    </row>
    <row r="824" spans="1:1" ht="15.95" customHeight="1">
      <c r="A824" s="16"/>
    </row>
    <row r="825" spans="1:1" ht="15.95" customHeight="1">
      <c r="A825" s="16"/>
    </row>
    <row r="826" spans="1:1" ht="15.95" customHeight="1">
      <c r="A826" s="16"/>
    </row>
    <row r="827" spans="1:1" ht="15.95" customHeight="1">
      <c r="A827" s="16"/>
    </row>
    <row r="828" spans="1:1" ht="15.95" customHeight="1">
      <c r="A828" s="16"/>
    </row>
    <row r="829" spans="1:1" ht="15.95" customHeight="1">
      <c r="A829" s="16"/>
    </row>
    <row r="830" spans="1:1" ht="15.95" customHeight="1">
      <c r="A830" s="16"/>
    </row>
    <row r="831" spans="1:1" ht="15.95" customHeight="1">
      <c r="A831" s="16"/>
    </row>
    <row r="832" spans="1:1" ht="15.95" customHeight="1">
      <c r="A832" s="16"/>
    </row>
    <row r="833" spans="1:1" ht="15.95" customHeight="1">
      <c r="A833" s="16"/>
    </row>
    <row r="834" spans="1:1" ht="15.95" customHeight="1">
      <c r="A834" s="16"/>
    </row>
    <row r="835" spans="1:1" ht="15.95" customHeight="1">
      <c r="A835" s="16"/>
    </row>
    <row r="836" spans="1:1" ht="15.95" customHeight="1">
      <c r="A836" s="16"/>
    </row>
    <row r="837" spans="1:1" ht="15.95" customHeight="1">
      <c r="A837" s="16"/>
    </row>
    <row r="838" spans="1:1" ht="15.95" customHeight="1">
      <c r="A838" s="16"/>
    </row>
    <row r="839" spans="1:1" ht="15.95" customHeight="1">
      <c r="A839" s="16"/>
    </row>
    <row r="840" spans="1:1" ht="15.95" customHeight="1">
      <c r="A840" s="16"/>
    </row>
    <row r="841" spans="1:1" ht="15.95" customHeight="1">
      <c r="A841" s="16"/>
    </row>
    <row r="842" spans="1:1" ht="15.95" customHeight="1">
      <c r="A842" s="16"/>
    </row>
    <row r="843" spans="1:1" ht="15.95" customHeight="1">
      <c r="A843" s="16"/>
    </row>
    <row r="844" spans="1:1" ht="15.95" customHeight="1">
      <c r="A844" s="16"/>
    </row>
    <row r="845" spans="1:1" ht="15.95" customHeight="1">
      <c r="A845" s="16"/>
    </row>
    <row r="846" spans="1:1" ht="15.95" customHeight="1">
      <c r="A846" s="16"/>
    </row>
    <row r="847" spans="1:1" ht="15.95" customHeight="1">
      <c r="A847" s="16"/>
    </row>
    <row r="848" spans="1:1" ht="15.95" customHeight="1">
      <c r="A848" s="16"/>
    </row>
    <row r="849" spans="1:1" ht="15.95" customHeight="1">
      <c r="A849" s="16"/>
    </row>
    <row r="850" spans="1:1" ht="15.95" customHeight="1">
      <c r="A850" s="16"/>
    </row>
    <row r="851" spans="1:1" ht="15.95" customHeight="1">
      <c r="A851" s="16"/>
    </row>
    <row r="852" spans="1:1" ht="15.95" customHeight="1">
      <c r="A852" s="16"/>
    </row>
    <row r="853" spans="1:1" ht="15.95" customHeight="1">
      <c r="A853" s="16"/>
    </row>
    <row r="854" spans="1:1" ht="15.95" customHeight="1">
      <c r="A854" s="16"/>
    </row>
    <row r="855" spans="1:1" ht="15.95" customHeight="1">
      <c r="A855" s="16"/>
    </row>
    <row r="856" spans="1:1" ht="15.95" customHeight="1">
      <c r="A856" s="16"/>
    </row>
    <row r="857" spans="1:1" ht="15.95" customHeight="1">
      <c r="A857" s="16"/>
    </row>
    <row r="858" spans="1:1" ht="15.95" customHeight="1">
      <c r="A858" s="16"/>
    </row>
    <row r="859" spans="1:1" ht="15.95" customHeight="1">
      <c r="A859" s="16"/>
    </row>
    <row r="860" spans="1:1" ht="15.95" customHeight="1">
      <c r="A860" s="16"/>
    </row>
    <row r="861" spans="1:1" ht="15.95" customHeight="1">
      <c r="A861" s="16"/>
    </row>
    <row r="862" spans="1:1" ht="15.95" customHeight="1">
      <c r="A862" s="16"/>
    </row>
    <row r="863" spans="1:1" ht="15.95" customHeight="1">
      <c r="A863" s="16"/>
    </row>
    <row r="864" spans="1:1" ht="15.95" customHeight="1">
      <c r="A864" s="16"/>
    </row>
    <row r="865" spans="1:1" ht="15.95" customHeight="1">
      <c r="A865" s="16"/>
    </row>
    <row r="866" spans="1:1" ht="15.95" customHeight="1">
      <c r="A866" s="16"/>
    </row>
    <row r="867" spans="1:1" ht="15.95" customHeight="1">
      <c r="A867" s="16"/>
    </row>
    <row r="868" spans="1:1" ht="15.95" customHeight="1">
      <c r="A868" s="16"/>
    </row>
    <row r="869" spans="1:1" ht="15.95" customHeight="1">
      <c r="A869" s="16"/>
    </row>
    <row r="870" spans="1:1" ht="15.95" customHeight="1">
      <c r="A870" s="16"/>
    </row>
    <row r="871" spans="1:1" ht="15.95" customHeight="1">
      <c r="A871" s="16"/>
    </row>
    <row r="872" spans="1:1" ht="15.95" customHeight="1">
      <c r="A872" s="16"/>
    </row>
    <row r="873" spans="1:1" ht="15.95" customHeight="1">
      <c r="A873" s="16"/>
    </row>
    <row r="874" spans="1:1" ht="15.95" customHeight="1">
      <c r="A874" s="16"/>
    </row>
    <row r="875" spans="1:1" ht="15.95" customHeight="1">
      <c r="A875" s="16"/>
    </row>
    <row r="876" spans="1:1" ht="15.95" customHeight="1">
      <c r="A876" s="16"/>
    </row>
    <row r="877" spans="1:1" ht="15.95" customHeight="1">
      <c r="A877" s="16"/>
    </row>
    <row r="878" spans="1:1" ht="15.95" customHeight="1">
      <c r="A878" s="16"/>
    </row>
    <row r="879" spans="1:1" ht="15.95" customHeight="1">
      <c r="A879" s="16"/>
    </row>
    <row r="880" spans="1:1" ht="15.95" customHeight="1">
      <c r="A880" s="16"/>
    </row>
    <row r="881" spans="1:1" ht="15.95" customHeight="1">
      <c r="A881" s="16"/>
    </row>
    <row r="882" spans="1:1" ht="15.95" customHeight="1">
      <c r="A882" s="16"/>
    </row>
    <row r="883" spans="1:1" ht="15.95" customHeight="1">
      <c r="A883" s="16"/>
    </row>
    <row r="884" spans="1:1" ht="15.95" customHeight="1">
      <c r="A884" s="16"/>
    </row>
    <row r="885" spans="1:1" ht="15.95" customHeight="1">
      <c r="A885" s="16"/>
    </row>
    <row r="886" spans="1:1" ht="15.95" customHeight="1">
      <c r="A886" s="16"/>
    </row>
    <row r="887" spans="1:1" ht="15.95" customHeight="1">
      <c r="A887" s="16"/>
    </row>
    <row r="888" spans="1:1" ht="15.95" customHeight="1">
      <c r="A888" s="16"/>
    </row>
    <row r="889" spans="1:1" ht="15.95" customHeight="1">
      <c r="A889" s="16"/>
    </row>
    <row r="890" spans="1:1" ht="15.95" customHeight="1">
      <c r="A890" s="16"/>
    </row>
    <row r="891" spans="1:1" ht="15.95" customHeight="1">
      <c r="A891" s="16"/>
    </row>
    <row r="892" spans="1:1" ht="15.95" customHeight="1">
      <c r="A892" s="16"/>
    </row>
    <row r="893" spans="1:1" ht="15.95" customHeight="1">
      <c r="A893" s="16"/>
    </row>
    <row r="894" spans="1:1" ht="15.95" customHeight="1">
      <c r="A894" s="16"/>
    </row>
    <row r="895" spans="1:1" ht="15.95" customHeight="1">
      <c r="A895" s="16"/>
    </row>
    <row r="896" spans="1:1" ht="15.95" customHeight="1">
      <c r="A896" s="16"/>
    </row>
    <row r="897" spans="1:1" ht="15.95" customHeight="1">
      <c r="A897" s="16"/>
    </row>
    <row r="898" spans="1:1" ht="15.95" customHeight="1">
      <c r="A898" s="16"/>
    </row>
    <row r="899" spans="1:1" ht="15.95" customHeight="1">
      <c r="A899" s="16"/>
    </row>
    <row r="900" spans="1:1" ht="15.95" customHeight="1">
      <c r="A900" s="16"/>
    </row>
    <row r="901" spans="1:1" ht="15.95" customHeight="1">
      <c r="A901" s="16"/>
    </row>
    <row r="902" spans="1:1" ht="15.95" customHeight="1">
      <c r="A902" s="16"/>
    </row>
    <row r="903" spans="1:1" ht="15.95" customHeight="1">
      <c r="A903" s="16"/>
    </row>
    <row r="904" spans="1:1" ht="15.95" customHeight="1">
      <c r="A904" s="16"/>
    </row>
    <row r="905" spans="1:1" ht="15.95" customHeight="1">
      <c r="A905" s="16"/>
    </row>
    <row r="906" spans="1:1" ht="15.95" customHeight="1">
      <c r="A906" s="16"/>
    </row>
    <row r="907" spans="1:1" ht="15.95" customHeight="1">
      <c r="A907" s="16"/>
    </row>
    <row r="908" spans="1:1" ht="15.95" customHeight="1">
      <c r="A908" s="16"/>
    </row>
    <row r="909" spans="1:1" ht="15.95" customHeight="1">
      <c r="A909" s="16"/>
    </row>
    <row r="910" spans="1:1" ht="15.95" customHeight="1">
      <c r="A910" s="16"/>
    </row>
    <row r="911" spans="1:1" ht="15.95" customHeight="1">
      <c r="A911" s="16"/>
    </row>
    <row r="912" spans="1:1" ht="15.95" customHeight="1">
      <c r="A912" s="16"/>
    </row>
    <row r="913" spans="1:1" ht="15.95" customHeight="1">
      <c r="A913" s="16"/>
    </row>
    <row r="914" spans="1:1" ht="15.95" customHeight="1">
      <c r="A914" s="16"/>
    </row>
    <row r="915" spans="1:1" ht="15.95" customHeight="1">
      <c r="A915" s="16"/>
    </row>
    <row r="916" spans="1:1" ht="15.95" customHeight="1">
      <c r="A916" s="16"/>
    </row>
    <row r="917" spans="1:1" ht="15.95" customHeight="1">
      <c r="A917" s="16"/>
    </row>
    <row r="918" spans="1:1" ht="15.95" customHeight="1">
      <c r="A918" s="16"/>
    </row>
    <row r="919" spans="1:1" ht="15.95" customHeight="1">
      <c r="A919" s="16"/>
    </row>
    <row r="920" spans="1:1" ht="15.95" customHeight="1">
      <c r="A920" s="16"/>
    </row>
    <row r="921" spans="1:1" ht="15.95" customHeight="1">
      <c r="A921" s="16"/>
    </row>
    <row r="922" spans="1:1" ht="15.95" customHeight="1">
      <c r="A922" s="16"/>
    </row>
    <row r="923" spans="1:1" ht="15.95" customHeight="1">
      <c r="A923" s="16"/>
    </row>
    <row r="924" spans="1:1" ht="15.95" customHeight="1">
      <c r="A924" s="16"/>
    </row>
    <row r="925" spans="1:1" ht="15.95" customHeight="1">
      <c r="A925" s="16"/>
    </row>
    <row r="926" spans="1:1" ht="15.95" customHeight="1">
      <c r="A926" s="16"/>
    </row>
    <row r="927" spans="1:1" ht="15.95" customHeight="1">
      <c r="A927" s="16"/>
    </row>
    <row r="928" spans="1:1" ht="15.95" customHeight="1">
      <c r="A928" s="16"/>
    </row>
    <row r="929" spans="1:1" ht="15.95" customHeight="1">
      <c r="A929" s="16"/>
    </row>
    <row r="930" spans="1:1" ht="15.95" customHeight="1">
      <c r="A930" s="16"/>
    </row>
    <row r="931" spans="1:1" ht="15.95" customHeight="1">
      <c r="A931" s="16"/>
    </row>
    <row r="932" spans="1:1" ht="15.95" customHeight="1">
      <c r="A932" s="16"/>
    </row>
    <row r="933" spans="1:1" ht="15.95" customHeight="1">
      <c r="A933" s="16"/>
    </row>
    <row r="934" spans="1:1" ht="15.95" customHeight="1">
      <c r="A934" s="16"/>
    </row>
    <row r="935" spans="1:1" ht="15.95" customHeight="1">
      <c r="A935" s="16"/>
    </row>
    <row r="936" spans="1:1" ht="15.95" customHeight="1">
      <c r="A936" s="16"/>
    </row>
    <row r="937" spans="1:1" ht="15.95" customHeight="1">
      <c r="A937" s="16"/>
    </row>
    <row r="938" spans="1:1" ht="15.95" customHeight="1">
      <c r="A938" s="16"/>
    </row>
    <row r="939" spans="1:1" ht="15.95" customHeight="1">
      <c r="A939" s="16"/>
    </row>
    <row r="940" spans="1:1" ht="15.95" customHeight="1">
      <c r="A940" s="16"/>
    </row>
    <row r="941" spans="1:1" ht="15.95" customHeight="1">
      <c r="A941" s="16"/>
    </row>
    <row r="942" spans="1:1" ht="15.95" customHeight="1">
      <c r="A942" s="16"/>
    </row>
    <row r="943" spans="1:1" ht="15.95" customHeight="1">
      <c r="A943" s="16"/>
    </row>
    <row r="944" spans="1:1" ht="15.95" customHeight="1">
      <c r="A944" s="16"/>
    </row>
    <row r="945" spans="1:1" ht="15.95" customHeight="1">
      <c r="A945" s="16"/>
    </row>
    <row r="946" spans="1:1" ht="15.95" customHeight="1">
      <c r="A946" s="16"/>
    </row>
    <row r="947" spans="1:1" ht="15.95" customHeight="1">
      <c r="A947" s="16"/>
    </row>
    <row r="948" spans="1:1" ht="15.95" customHeight="1">
      <c r="A948" s="16"/>
    </row>
    <row r="949" spans="1:1" ht="15.95" customHeight="1">
      <c r="A949" s="16"/>
    </row>
    <row r="950" spans="1:1" ht="15.95" customHeight="1">
      <c r="A950" s="16"/>
    </row>
    <row r="951" spans="1:1" ht="15.95" customHeight="1">
      <c r="A951" s="16"/>
    </row>
    <row r="952" spans="1:1" ht="15.95" customHeight="1">
      <c r="A952" s="16"/>
    </row>
    <row r="953" spans="1:1" ht="15.95" customHeight="1">
      <c r="A953" s="16"/>
    </row>
    <row r="954" spans="1:1" ht="15.95" customHeight="1">
      <c r="A954" s="16"/>
    </row>
    <row r="955" spans="1:1" ht="15.95" customHeight="1">
      <c r="A955" s="16"/>
    </row>
    <row r="956" spans="1:1" ht="15.95" customHeight="1">
      <c r="A956" s="16"/>
    </row>
    <row r="957" spans="1:1" ht="15.95" customHeight="1">
      <c r="A957" s="16"/>
    </row>
    <row r="958" spans="1:1" ht="15.95" customHeight="1">
      <c r="A958" s="16"/>
    </row>
    <row r="959" spans="1:1" ht="15.95" customHeight="1">
      <c r="A959" s="16"/>
    </row>
    <row r="960" spans="1:1" ht="15.95" customHeight="1">
      <c r="A960" s="16"/>
    </row>
    <row r="961" spans="1:1" ht="15.95" customHeight="1">
      <c r="A961" s="16"/>
    </row>
    <row r="962" spans="1:1" ht="15.95" customHeight="1">
      <c r="A962" s="16"/>
    </row>
    <row r="963" spans="1:1" ht="15.95" customHeight="1">
      <c r="A963" s="16"/>
    </row>
    <row r="964" spans="1:1" ht="15.95" customHeight="1">
      <c r="A964" s="16"/>
    </row>
    <row r="965" spans="1:1" ht="15.95" customHeight="1">
      <c r="A965" s="16"/>
    </row>
    <row r="966" spans="1:1" ht="15.95" customHeight="1">
      <c r="A966" s="16"/>
    </row>
    <row r="967" spans="1:1" ht="15.95" customHeight="1">
      <c r="A967" s="16"/>
    </row>
    <row r="968" spans="1:1" ht="15.95" customHeight="1">
      <c r="A968" s="16"/>
    </row>
    <row r="969" spans="1:1" ht="15.95" customHeight="1">
      <c r="A969" s="16"/>
    </row>
    <row r="970" spans="1:1" ht="15.95" customHeight="1">
      <c r="A970" s="16"/>
    </row>
    <row r="971" spans="1:1" ht="15.95" customHeight="1">
      <c r="A971" s="16"/>
    </row>
    <row r="972" spans="1:1" ht="15.95" customHeight="1">
      <c r="A972" s="16"/>
    </row>
    <row r="973" spans="1:1" ht="15.95" customHeight="1">
      <c r="A973" s="16"/>
    </row>
    <row r="974" spans="1:1" ht="15.95" customHeight="1">
      <c r="A974" s="16"/>
    </row>
    <row r="975" spans="1:1" ht="15.95" customHeight="1">
      <c r="A975" s="16"/>
    </row>
    <row r="976" spans="1:1" ht="15.95" customHeight="1">
      <c r="A976" s="16"/>
    </row>
    <row r="977" spans="1:1" ht="15.95" customHeight="1">
      <c r="A977" s="16"/>
    </row>
    <row r="978" spans="1:1" ht="15.95" customHeight="1">
      <c r="A978" s="16"/>
    </row>
    <row r="979" spans="1:1" ht="15.95" customHeight="1">
      <c r="A979" s="16"/>
    </row>
    <row r="980" spans="1:1" ht="15.95" customHeight="1">
      <c r="A980" s="16"/>
    </row>
    <row r="981" spans="1:1" ht="15.95" customHeight="1">
      <c r="A981" s="16"/>
    </row>
    <row r="982" spans="1:1" ht="15.95" customHeight="1">
      <c r="A982" s="16"/>
    </row>
    <row r="983" spans="1:1" ht="15.95" customHeight="1">
      <c r="A983" s="16"/>
    </row>
    <row r="984" spans="1:1" ht="15.95" customHeight="1">
      <c r="A984" s="16"/>
    </row>
    <row r="985" spans="1:1" ht="15.95" customHeight="1">
      <c r="A985" s="16"/>
    </row>
    <row r="986" spans="1:1" ht="15.95" customHeight="1">
      <c r="A986" s="16"/>
    </row>
    <row r="987" spans="1:1" ht="15.95" customHeight="1">
      <c r="A987" s="16"/>
    </row>
    <row r="988" spans="1:1" ht="15.95" customHeight="1">
      <c r="A988" s="16"/>
    </row>
    <row r="989" spans="1:1" ht="15.95" customHeight="1">
      <c r="A989" s="16"/>
    </row>
    <row r="990" spans="1:1" ht="15.95" customHeight="1">
      <c r="A990" s="16"/>
    </row>
    <row r="991" spans="1:1" ht="15.95" customHeight="1">
      <c r="A991" s="16"/>
    </row>
    <row r="992" spans="1:1" ht="15.95" customHeight="1">
      <c r="A992" s="16"/>
    </row>
    <row r="993" spans="1:1" ht="15.95" customHeight="1">
      <c r="A993" s="16"/>
    </row>
    <row r="994" spans="1:1" ht="15.95" customHeight="1">
      <c r="A994" s="16"/>
    </row>
    <row r="995" spans="1:1" ht="15.95" customHeight="1">
      <c r="A995" s="16"/>
    </row>
    <row r="996" spans="1:1" ht="15.95" customHeight="1">
      <c r="A996" s="16"/>
    </row>
    <row r="997" spans="1:1" ht="15.95" customHeight="1">
      <c r="A997" s="16"/>
    </row>
    <row r="998" spans="1:1" ht="15.95" customHeight="1">
      <c r="A998" s="16"/>
    </row>
    <row r="999" spans="1:1" ht="15.95" customHeight="1">
      <c r="A999" s="16"/>
    </row>
    <row r="1000" spans="1:1" ht="15.95" customHeight="1">
      <c r="A1000" s="16"/>
    </row>
    <row r="1001" spans="1:1" ht="15.95" customHeight="1">
      <c r="A1001" s="16"/>
    </row>
    <row r="1002" spans="1:1" ht="15.95" customHeight="1">
      <c r="A1002" s="16"/>
    </row>
    <row r="1003" spans="1:1" ht="15.95" customHeight="1">
      <c r="A1003" s="16"/>
    </row>
    <row r="1004" spans="1:1" ht="15.95" customHeight="1">
      <c r="A1004" s="16"/>
    </row>
    <row r="1005" spans="1:1" ht="15.95" customHeight="1">
      <c r="A1005" s="16"/>
    </row>
    <row r="1006" spans="1:1" ht="15.95" customHeight="1">
      <c r="A1006" s="16"/>
    </row>
    <row r="1007" spans="1:1" ht="15.95" customHeight="1">
      <c r="A1007" s="16"/>
    </row>
    <row r="1008" spans="1:1" ht="15.95" customHeight="1">
      <c r="A1008" s="16"/>
    </row>
  </sheetData>
  <mergeCells count="8">
    <mergeCell ref="A7:B7"/>
    <mergeCell ref="A1:D1"/>
    <mergeCell ref="A9:B9"/>
    <mergeCell ref="A2:B2"/>
    <mergeCell ref="A3:B3"/>
    <mergeCell ref="A5:B5"/>
    <mergeCell ref="A4:B4"/>
    <mergeCell ref="A6:B6"/>
  </mergeCells>
  <conditionalFormatting sqref="C11:C16 C18:C19 C22:C43 C140:C141">
    <cfRule type="containsBlanks" dxfId="33" priority="22">
      <formula>LEN(TRIM(C11))=0</formula>
    </cfRule>
    <cfRule type="containsText" dxfId="32" priority="23" operator="containsText" text="ANO">
      <formula>NOT(ISERROR(SEARCH(("ANO"),(C11))))</formula>
    </cfRule>
    <cfRule type="containsText" dxfId="31" priority="24" operator="containsText" text="NE">
      <formula>NOT(ISERROR(SEARCH(("NE"),(C11))))</formula>
    </cfRule>
  </conditionalFormatting>
  <conditionalFormatting sqref="C11:C16 C18:C20 C22:C43 C140:C141 C65:C72 C45:C55 C57:C61 C63 C74:C90 C92:C96 C98:C123 C128 C133:C134 C136:C138 C143:C148 C150">
    <cfRule type="containsText" dxfId="30" priority="25" operator="containsText" text="N/A">
      <formula>NOT(ISERROR(SEARCH(("N/A"),(C11))))</formula>
    </cfRule>
  </conditionalFormatting>
  <conditionalFormatting sqref="C11:C16 C18:C20 C45:C55 C57:C61 C63 C65:C72 C74:C90 C92:C96 C98:C123 C128 C133:C134 C136:C138 C143:C148 C150">
    <cfRule type="containsBlanks" dxfId="29" priority="27">
      <formula>LEN(TRIM(C11))=0</formula>
    </cfRule>
    <cfRule type="containsText" dxfId="28" priority="28" operator="containsText" text="ANO">
      <formula>NOT(ISERROR(SEARCH(("ANO"),(C11))))</formula>
    </cfRule>
    <cfRule type="containsText" dxfId="27" priority="29" operator="containsText" text="NE">
      <formula>NOT(ISERROR(SEARCH(("NE"),(C11))))</formula>
    </cfRule>
  </conditionalFormatting>
  <conditionalFormatting sqref="C21">
    <cfRule type="containsText" dxfId="26" priority="19" operator="containsText" text="Kritická">
      <formula>NOT(ISERROR(SEARCH(("Kritická"),(C21))))</formula>
    </cfRule>
  </conditionalFormatting>
  <conditionalFormatting sqref="C66">
    <cfRule type="containsText" dxfId="25" priority="20" operator="containsText" text="Od 1 měsíce do 1 roku.">
      <formula>NOT(ISERROR(SEARCH(("Od 1 měsíce do 1 roku."),(C66))))</formula>
    </cfRule>
  </conditionalFormatting>
  <conditionalFormatting sqref="C67">
    <cfRule type="containsText" dxfId="24" priority="21" operator="containsText" text="Od 1 roku do 5 let.">
      <formula>NOT(ISERROR(SEARCH(("Od 1 roku do 5 let."),(C67))))</formula>
    </cfRule>
  </conditionalFormatting>
  <conditionalFormatting sqref="C125:C126">
    <cfRule type="containsText" dxfId="23" priority="5" operator="containsText" text="N/A">
      <formula>NOT(ISERROR(SEARCH(("N/A"),(C125))))</formula>
    </cfRule>
    <cfRule type="containsBlanks" dxfId="22" priority="6">
      <formula>LEN(TRIM(C125))=0</formula>
    </cfRule>
    <cfRule type="containsText" dxfId="21" priority="7" operator="containsText" text="ANO">
      <formula>NOT(ISERROR(SEARCH(("ANO"),(C125))))</formula>
    </cfRule>
    <cfRule type="containsText" dxfId="20" priority="8" operator="containsText" text="NE">
      <formula>NOT(ISERROR(SEARCH(("NE"),(C125))))</formula>
    </cfRule>
  </conditionalFormatting>
  <conditionalFormatting sqref="C130:C131">
    <cfRule type="containsText" dxfId="19" priority="1" operator="containsText" text="N/A">
      <formula>NOT(ISERROR(SEARCH(("N/A"),(C130))))</formula>
    </cfRule>
    <cfRule type="containsBlanks" dxfId="18" priority="2">
      <formula>LEN(TRIM(C130))=0</formula>
    </cfRule>
    <cfRule type="containsText" dxfId="17" priority="3" operator="containsText" text="ANO">
      <formula>NOT(ISERROR(SEARCH(("ANO"),(C130))))</formula>
    </cfRule>
    <cfRule type="containsText" dxfId="16" priority="4" operator="containsText" text="NE">
      <formula>NOT(ISERROR(SEARCH(("NE"),(C130))))</formula>
    </cfRule>
  </conditionalFormatting>
  <conditionalFormatting sqref="D11">
    <cfRule type="notContainsBlanks" dxfId="15" priority="26">
      <formula>LEN(TRIM(D11))&gt;0</formula>
    </cfRule>
  </conditionalFormatting>
  <conditionalFormatting sqref="D9:E10 D17:E17 D21:E21">
    <cfRule type="containsText" dxfId="14" priority="9" operator="containsText" text="NE">
      <formula>NOT(ISERROR(SEARCH(("NE"),(D9))))</formula>
    </cfRule>
  </conditionalFormatting>
  <conditionalFormatting sqref="D14:E14">
    <cfRule type="containsText" dxfId="13" priority="10" operator="containsText" text="NE">
      <formula>NOT(ISERROR(SEARCH(("NE"),(D14))))</formula>
    </cfRule>
  </conditionalFormatting>
  <conditionalFormatting sqref="D44:E44 D56:E56">
    <cfRule type="containsText" dxfId="12" priority="11" operator="containsText" text="NE">
      <formula>NOT(ISERROR(SEARCH(("NE"),(D44))))</formula>
    </cfRule>
  </conditionalFormatting>
  <conditionalFormatting sqref="D61:E62 D64:E64 D73:E73 D91:E91 D97:E97 D124 D127:E127 D129 D132:E132 D135:E135 D139:E139 D142:E142 D149:E149">
    <cfRule type="containsText" dxfId="11" priority="12" operator="containsText" text="NE">
      <formula>NOT(ISERROR(SEARCH(("NE"),(D61))))</formula>
    </cfRule>
  </conditionalFormatting>
  <conditionalFormatting sqref="D77:E77">
    <cfRule type="containsText" dxfId="10" priority="13" operator="containsText" text="NE">
      <formula>NOT(ISERROR(SEARCH(("NE"),(D77))))</formula>
    </cfRule>
  </conditionalFormatting>
  <conditionalFormatting sqref="E124:E125 E129:E130">
    <cfRule type="containsText" dxfId="9" priority="17" operator="containsText" text="NE">
      <formula>NOT(ISERROR(SEARCH(("NE"),(E124))))</formula>
    </cfRule>
  </conditionalFormatting>
  <dataValidations count="1">
    <dataValidation type="list" allowBlank="1" showErrorMessage="1" sqref="C150 C18:C20 C45:C55 C57:C61 C63 C65:C72 C74:C90 C92:C96 C98:C123 C126 C128 C130:C131 C133:C134 C136:C138 C143:C148 C11:C16 C140:C141 C22:C43" xr:uid="{00000000-0002-0000-0000-000000000000}">
      <formula1>"ANO,NE,N/A"</formula1>
    </dataValidation>
  </dataValidations>
  <pageMargins left="0.7" right="0.7" top="0.75" bottom="0.75" header="0" footer="0"/>
  <pageSetup paperSize="9" fitToHeight="0" orientation="landscape" r:id="rId1"/>
  <headerFooter>
    <oddHeader>&amp;CVolná příloha C - k metodice SKČ_ME_0287 - Obchodní zajištění zakázek v oblasti informační a kybernetické bezpečnosti&amp;R000000000000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defaultColWidth="14.42578125" defaultRowHeight="15" customHeight="1"/>
  <cols>
    <col min="1" max="1" width="15" customWidth="1"/>
    <col min="2" max="2" width="24.28515625" customWidth="1"/>
    <col min="3" max="3" width="32.28515625" customWidth="1"/>
    <col min="4" max="5" width="18.28515625" customWidth="1"/>
    <col min="6" max="26" width="8.7109375" customWidth="1"/>
  </cols>
  <sheetData>
    <row r="1" spans="1:6">
      <c r="A1" s="17" t="s">
        <v>170</v>
      </c>
      <c r="B1" s="17" t="s">
        <v>171</v>
      </c>
    </row>
    <row r="2" spans="1:6">
      <c r="A2" s="3" t="s">
        <v>172</v>
      </c>
      <c r="B2" s="3" t="s">
        <v>172</v>
      </c>
    </row>
    <row r="3" spans="1:6">
      <c r="A3" s="3" t="s">
        <v>173</v>
      </c>
      <c r="B3" s="3" t="s">
        <v>173</v>
      </c>
    </row>
    <row r="4" spans="1:6">
      <c r="B4" s="3" t="s">
        <v>174</v>
      </c>
    </row>
    <row r="8" spans="1:6">
      <c r="A8" s="3" t="s">
        <v>175</v>
      </c>
    </row>
    <row r="9" spans="1:6">
      <c r="A9" s="3" t="s">
        <v>176</v>
      </c>
      <c r="B9" s="18" t="s">
        <v>177</v>
      </c>
      <c r="C9" s="18">
        <v>1</v>
      </c>
    </row>
    <row r="10" spans="1:6">
      <c r="A10" s="3" t="s">
        <v>178</v>
      </c>
      <c r="B10" s="18" t="s">
        <v>179</v>
      </c>
      <c r="C10" s="18">
        <v>2</v>
      </c>
    </row>
    <row r="11" spans="1:6">
      <c r="A11" s="3" t="s">
        <v>180</v>
      </c>
      <c r="B11" s="18" t="s">
        <v>181</v>
      </c>
      <c r="C11" s="18">
        <v>3</v>
      </c>
    </row>
    <row r="12" spans="1:6">
      <c r="A12" s="3" t="s">
        <v>182</v>
      </c>
      <c r="B12" s="18" t="s">
        <v>183</v>
      </c>
      <c r="C12" s="18">
        <v>4</v>
      </c>
    </row>
    <row r="15" spans="1:6">
      <c r="A15" s="3" t="s">
        <v>184</v>
      </c>
    </row>
    <row r="16" spans="1:6">
      <c r="A16" s="3" t="s">
        <v>182</v>
      </c>
      <c r="B16" s="19">
        <v>0.25</v>
      </c>
      <c r="C16" s="3">
        <v>1</v>
      </c>
      <c r="F16" s="19"/>
    </row>
    <row r="17" spans="1:6">
      <c r="A17" s="3" t="s">
        <v>180</v>
      </c>
      <c r="B17" s="19">
        <v>0.5</v>
      </c>
      <c r="C17" s="3">
        <v>2</v>
      </c>
      <c r="F17" s="19"/>
    </row>
    <row r="18" spans="1:6">
      <c r="A18" s="3" t="s">
        <v>178</v>
      </c>
      <c r="B18" s="19">
        <v>0.75</v>
      </c>
      <c r="C18" s="3">
        <v>3</v>
      </c>
      <c r="F18" s="19"/>
    </row>
    <row r="19" spans="1:6">
      <c r="A19" s="3" t="s">
        <v>176</v>
      </c>
      <c r="B19" s="19">
        <v>1</v>
      </c>
      <c r="C19" s="3">
        <v>4</v>
      </c>
      <c r="F19" s="19"/>
    </row>
    <row r="21" spans="1:6" ht="15.95" customHeight="1"/>
    <row r="22" spans="1:6" ht="15.95" customHeight="1"/>
    <row r="23" spans="1:6" ht="15.95" customHeight="1"/>
    <row r="24" spans="1:6" ht="15.95" customHeight="1"/>
    <row r="25" spans="1:6" ht="15.95" customHeight="1"/>
    <row r="26" spans="1:6" ht="15.95" customHeight="1"/>
    <row r="27" spans="1:6" ht="15.95" customHeight="1"/>
    <row r="28" spans="1:6" ht="15.95" customHeight="1"/>
    <row r="29" spans="1:6" ht="15.95" customHeight="1"/>
    <row r="30" spans="1:6" ht="15.95" customHeight="1"/>
    <row r="31" spans="1:6" ht="15.95" customHeight="1"/>
    <row r="32" spans="1:6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ht="15.95" customHeight="1"/>
    <row r="514" ht="15.95" customHeight="1"/>
    <row r="515" ht="15.95" customHeight="1"/>
    <row r="516" ht="15.95" customHeight="1"/>
    <row r="517" ht="15.95" customHeight="1"/>
    <row r="518" ht="15.95" customHeight="1"/>
    <row r="519" ht="15.95" customHeight="1"/>
    <row r="520" ht="15.95" customHeight="1"/>
    <row r="521" ht="15.95" customHeight="1"/>
    <row r="522" ht="15.95" customHeight="1"/>
    <row r="523" ht="15.95" customHeight="1"/>
    <row r="524" ht="15.95" customHeight="1"/>
    <row r="525" ht="15.95" customHeight="1"/>
    <row r="526" ht="15.95" customHeight="1"/>
    <row r="527" ht="15.95" customHeight="1"/>
    <row r="528" ht="15.95" customHeight="1"/>
    <row r="529" ht="15.95" customHeight="1"/>
    <row r="530" ht="15.95" customHeight="1"/>
    <row r="531" ht="15.95" customHeight="1"/>
    <row r="532" ht="15.95" customHeight="1"/>
    <row r="533" ht="15.95" customHeight="1"/>
    <row r="534" ht="15.95" customHeight="1"/>
    <row r="535" ht="15.95" customHeight="1"/>
    <row r="536" ht="15.95" customHeight="1"/>
    <row r="537" ht="15.95" customHeight="1"/>
    <row r="538" ht="15.95" customHeight="1"/>
    <row r="539" ht="15.95" customHeight="1"/>
    <row r="540" ht="15.95" customHeight="1"/>
    <row r="541" ht="15.95" customHeight="1"/>
    <row r="542" ht="15.95" customHeight="1"/>
    <row r="543" ht="15.95" customHeight="1"/>
    <row r="544" ht="15.95" customHeight="1"/>
    <row r="545" ht="15.95" customHeight="1"/>
    <row r="546" ht="15.95" customHeight="1"/>
    <row r="547" ht="15.95" customHeight="1"/>
    <row r="548" ht="15.95" customHeight="1"/>
    <row r="549" ht="15.95" customHeight="1"/>
    <row r="550" ht="15.95" customHeight="1"/>
    <row r="551" ht="15.95" customHeight="1"/>
    <row r="552" ht="15.95" customHeight="1"/>
    <row r="553" ht="15.95" customHeight="1"/>
    <row r="554" ht="15.95" customHeight="1"/>
    <row r="555" ht="15.95" customHeight="1"/>
    <row r="556" ht="15.95" customHeight="1"/>
    <row r="557" ht="15.95" customHeight="1"/>
    <row r="558" ht="15.95" customHeight="1"/>
    <row r="559" ht="15.95" customHeight="1"/>
    <row r="560" ht="15.95" customHeight="1"/>
    <row r="561" ht="15.95" customHeight="1"/>
    <row r="562" ht="15.95" customHeight="1"/>
    <row r="563" ht="15.95" customHeight="1"/>
    <row r="564" ht="15.95" customHeight="1"/>
    <row r="565" ht="15.95" customHeight="1"/>
    <row r="566" ht="15.95" customHeight="1"/>
    <row r="567" ht="15.95" customHeight="1"/>
    <row r="568" ht="15.95" customHeight="1"/>
    <row r="569" ht="15.95" customHeight="1"/>
    <row r="570" ht="15.95" customHeight="1"/>
    <row r="571" ht="15.95" customHeight="1"/>
    <row r="572" ht="15.95" customHeight="1"/>
    <row r="573" ht="15.95" customHeight="1"/>
    <row r="574" ht="15.95" customHeight="1"/>
    <row r="575" ht="15.95" customHeight="1"/>
    <row r="576" ht="15.95" customHeight="1"/>
    <row r="577" ht="15.95" customHeight="1"/>
    <row r="578" ht="15.95" customHeight="1"/>
    <row r="579" ht="15.95" customHeight="1"/>
    <row r="580" ht="15.95" customHeight="1"/>
    <row r="581" ht="15.95" customHeight="1"/>
    <row r="582" ht="15.95" customHeight="1"/>
    <row r="583" ht="15.95" customHeight="1"/>
    <row r="584" ht="15.95" customHeight="1"/>
    <row r="585" ht="15.95" customHeight="1"/>
    <row r="586" ht="15.95" customHeight="1"/>
    <row r="587" ht="15.95" customHeight="1"/>
    <row r="588" ht="15.95" customHeight="1"/>
    <row r="589" ht="15.95" customHeight="1"/>
    <row r="590" ht="15.95" customHeight="1"/>
    <row r="591" ht="15.95" customHeight="1"/>
    <row r="592" ht="15.95" customHeight="1"/>
    <row r="593" ht="15.95" customHeight="1"/>
    <row r="594" ht="15.95" customHeight="1"/>
    <row r="595" ht="15.95" customHeight="1"/>
    <row r="596" ht="15.95" customHeight="1"/>
    <row r="597" ht="15.95" customHeight="1"/>
    <row r="598" ht="15.95" customHeight="1"/>
    <row r="599" ht="15.95" customHeight="1"/>
    <row r="600" ht="15.95" customHeight="1"/>
    <row r="601" ht="15.95" customHeight="1"/>
    <row r="602" ht="15.95" customHeight="1"/>
    <row r="603" ht="15.95" customHeight="1"/>
    <row r="604" ht="15.95" customHeight="1"/>
    <row r="605" ht="15.95" customHeight="1"/>
    <row r="606" ht="15.95" customHeight="1"/>
    <row r="607" ht="15.95" customHeight="1"/>
    <row r="608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  <row r="723" ht="15.95" customHeight="1"/>
    <row r="724" ht="15.95" customHeight="1"/>
    <row r="725" ht="15.95" customHeight="1"/>
    <row r="726" ht="15.95" customHeight="1"/>
    <row r="727" ht="15.95" customHeight="1"/>
    <row r="728" ht="15.95" customHeight="1"/>
    <row r="729" ht="15.95" customHeight="1"/>
    <row r="730" ht="15.95" customHeight="1"/>
    <row r="731" ht="15.95" customHeight="1"/>
    <row r="732" ht="15.95" customHeight="1"/>
    <row r="733" ht="15.95" customHeight="1"/>
    <row r="734" ht="15.95" customHeight="1"/>
    <row r="735" ht="15.95" customHeight="1"/>
    <row r="736" ht="15.95" customHeight="1"/>
    <row r="737" ht="15.95" customHeight="1"/>
    <row r="738" ht="15.95" customHeight="1"/>
    <row r="739" ht="15.95" customHeight="1"/>
    <row r="740" ht="15.95" customHeight="1"/>
    <row r="741" ht="15.95" customHeight="1"/>
    <row r="742" ht="15.95" customHeight="1"/>
    <row r="743" ht="15.95" customHeight="1"/>
    <row r="744" ht="15.95" customHeight="1"/>
    <row r="745" ht="15.95" customHeight="1"/>
    <row r="746" ht="15.95" customHeight="1"/>
    <row r="747" ht="15.95" customHeight="1"/>
    <row r="748" ht="15.95" customHeight="1"/>
    <row r="749" ht="15.95" customHeight="1"/>
    <row r="750" ht="15.95" customHeight="1"/>
    <row r="751" ht="15.95" customHeight="1"/>
    <row r="752" ht="15.95" customHeight="1"/>
    <row r="753" ht="15.95" customHeight="1"/>
    <row r="754" ht="15.95" customHeight="1"/>
    <row r="755" ht="15.95" customHeight="1"/>
    <row r="756" ht="15.95" customHeight="1"/>
    <row r="757" ht="15.95" customHeight="1"/>
    <row r="758" ht="15.95" customHeight="1"/>
    <row r="759" ht="15.95" customHeight="1"/>
    <row r="760" ht="15.95" customHeight="1"/>
    <row r="761" ht="15.95" customHeight="1"/>
    <row r="762" ht="15.95" customHeight="1"/>
    <row r="763" ht="15.95" customHeight="1"/>
    <row r="764" ht="15.95" customHeight="1"/>
    <row r="765" ht="15.95" customHeight="1"/>
    <row r="766" ht="15.95" customHeight="1"/>
    <row r="767" ht="15.95" customHeight="1"/>
    <row r="768" ht="15.95" customHeight="1"/>
    <row r="769" ht="15.95" customHeight="1"/>
    <row r="770" ht="15.95" customHeight="1"/>
    <row r="771" ht="15.95" customHeight="1"/>
    <row r="772" ht="15.95" customHeight="1"/>
    <row r="773" ht="15.95" customHeight="1"/>
    <row r="774" ht="15.95" customHeight="1"/>
    <row r="775" ht="15.95" customHeight="1"/>
    <row r="776" ht="15.95" customHeight="1"/>
    <row r="777" ht="15.95" customHeight="1"/>
    <row r="778" ht="15.95" customHeight="1"/>
    <row r="779" ht="15.95" customHeight="1"/>
    <row r="780" ht="15.95" customHeight="1"/>
    <row r="781" ht="15.95" customHeight="1"/>
    <row r="782" ht="15.95" customHeight="1"/>
    <row r="783" ht="15.95" customHeight="1"/>
    <row r="784" ht="15.95" customHeight="1"/>
    <row r="785" ht="15.95" customHeight="1"/>
    <row r="786" ht="15.95" customHeight="1"/>
    <row r="787" ht="15.95" customHeight="1"/>
    <row r="788" ht="15.95" customHeight="1"/>
    <row r="789" ht="15.95" customHeight="1"/>
    <row r="790" ht="15.95" customHeight="1"/>
    <row r="791" ht="15.95" customHeight="1"/>
    <row r="792" ht="15.95" customHeight="1"/>
    <row r="793" ht="15.95" customHeight="1"/>
    <row r="794" ht="15.95" customHeight="1"/>
    <row r="795" ht="15.95" customHeight="1"/>
    <row r="796" ht="15.95" customHeight="1"/>
    <row r="797" ht="15.95" customHeight="1"/>
    <row r="798" ht="15.95" customHeight="1"/>
    <row r="799" ht="15.95" customHeight="1"/>
    <row r="800" ht="15.95" customHeight="1"/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</sheetData>
  <pageMargins left="0.7" right="0.7" top="0.75" bottom="0.75" header="0" footer="0"/>
  <pageSetup paperSize="9" orientation="portrait"/>
  <headerFooter>
    <oddHeader>&amp;R000000000000Interní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000"/>
  <sheetViews>
    <sheetView showGridLines="0" workbookViewId="0"/>
  </sheetViews>
  <sheetFormatPr defaultColWidth="14.42578125" defaultRowHeight="15" customHeight="1"/>
  <cols>
    <col min="1" max="1" width="6.28515625" customWidth="1"/>
    <col min="2" max="2" width="63.42578125" customWidth="1"/>
    <col min="3" max="3" width="43.7109375" customWidth="1"/>
    <col min="4" max="4" width="17.7109375" hidden="1" customWidth="1"/>
    <col min="5" max="5" width="13.28515625" hidden="1" customWidth="1"/>
    <col min="6" max="26" width="8.7109375" customWidth="1"/>
  </cols>
  <sheetData>
    <row r="2" spans="1:4" ht="18" customHeight="1">
      <c r="A2" s="20" t="s">
        <v>185</v>
      </c>
      <c r="B2" s="21" t="s">
        <v>186</v>
      </c>
      <c r="C2" s="6" t="s">
        <v>187</v>
      </c>
      <c r="D2" s="6" t="s">
        <v>188</v>
      </c>
    </row>
    <row r="3" spans="1:4" ht="28.5" customHeight="1">
      <c r="A3" s="22"/>
      <c r="B3" s="21" t="s">
        <v>189</v>
      </c>
      <c r="C3" s="7"/>
      <c r="D3" s="7"/>
    </row>
    <row r="4" spans="1:4" ht="27.75" customHeight="1">
      <c r="A4" s="28">
        <v>1</v>
      </c>
      <c r="B4" s="29" t="s">
        <v>190</v>
      </c>
      <c r="C4" s="14" t="s">
        <v>191</v>
      </c>
      <c r="D4" s="14"/>
    </row>
    <row r="5" spans="1:4" ht="27.75" customHeight="1">
      <c r="A5" s="28">
        <f>A4+1</f>
        <v>2</v>
      </c>
      <c r="B5" s="10" t="s">
        <v>192</v>
      </c>
      <c r="C5" s="14" t="s">
        <v>191</v>
      </c>
      <c r="D5" s="14"/>
    </row>
    <row r="6" spans="1:4" ht="24" customHeight="1">
      <c r="A6" s="33"/>
      <c r="B6" s="23" t="s">
        <v>193</v>
      </c>
      <c r="C6" s="12"/>
      <c r="D6" s="12"/>
    </row>
    <row r="7" spans="1:4" ht="27.75" customHeight="1">
      <c r="A7" s="28">
        <f>A5+1</f>
        <v>3</v>
      </c>
      <c r="B7" s="10" t="s">
        <v>194</v>
      </c>
      <c r="C7" s="14" t="s">
        <v>191</v>
      </c>
    </row>
    <row r="8" spans="1:4" ht="27.75" customHeight="1">
      <c r="A8" s="28">
        <f t="shared" ref="A8:A10" si="0">A7+1</f>
        <v>4</v>
      </c>
      <c r="B8" s="10" t="s">
        <v>195</v>
      </c>
      <c r="C8" s="14" t="s">
        <v>191</v>
      </c>
    </row>
    <row r="9" spans="1:4" ht="27.75" customHeight="1">
      <c r="A9" s="28">
        <f t="shared" si="0"/>
        <v>5</v>
      </c>
      <c r="B9" s="10" t="s">
        <v>196</v>
      </c>
      <c r="C9" s="14" t="s">
        <v>191</v>
      </c>
    </row>
    <row r="10" spans="1:4" ht="27.75" customHeight="1">
      <c r="A10" s="28">
        <f t="shared" si="0"/>
        <v>6</v>
      </c>
      <c r="B10" s="29" t="s">
        <v>197</v>
      </c>
      <c r="C10" s="14"/>
    </row>
    <row r="11" spans="1:4" ht="27.75" customHeight="1">
      <c r="A11" s="28" t="s">
        <v>12</v>
      </c>
      <c r="B11" s="11" t="s">
        <v>198</v>
      </c>
      <c r="C11" s="14" t="s">
        <v>199</v>
      </c>
      <c r="D11" s="3" t="str" cm="1">
        <f t="array" ref="D11">_xlfn.IFS('Kontrolni seznam'!C18 = "", "", 'Kontrolni seznam'!C18 = "ANO", 1, 'Kontrolni seznam'!C18 = "NE", 0)</f>
        <v/>
      </c>
    </row>
    <row r="12" spans="1:4" ht="27.75" customHeight="1">
      <c r="A12" s="28" t="s">
        <v>14</v>
      </c>
      <c r="B12" s="11" t="s">
        <v>200</v>
      </c>
      <c r="C12" s="14" t="s">
        <v>201</v>
      </c>
      <c r="D12" s="3" t="str" cm="1">
        <f t="array" ref="D12">_xlfn.IFS('Kontrolni seznam'!C19 = "", "", 'Kontrolni seznam'!C19 = "ANO", 1, 'Kontrolni seznam'!C19 = "NE", 0)</f>
        <v/>
      </c>
    </row>
    <row r="13" spans="1:4" ht="27.75" customHeight="1">
      <c r="A13" s="28" t="s">
        <v>16</v>
      </c>
      <c r="B13" s="11" t="s">
        <v>202</v>
      </c>
      <c r="C13" s="14" t="s">
        <v>201</v>
      </c>
      <c r="D13" s="3" t="str" cm="1">
        <f t="array" ref="D13">_xlfn.IFS('Kontrolni seznam'!C20 = "", "", 'Kontrolni seznam'!C20 = "ANO", 1, 'Kontrolni seznam'!C20 = "NE", 0)</f>
        <v/>
      </c>
    </row>
    <row r="14" spans="1:4" ht="27.75" customHeight="1">
      <c r="A14" s="28" t="s">
        <v>18</v>
      </c>
      <c r="B14" s="11" t="s">
        <v>203</v>
      </c>
      <c r="C14" s="14" t="s">
        <v>201</v>
      </c>
      <c r="D14" s="3" t="str" cm="1">
        <f t="array" ref="D14">_xlfn.IFS('Kontrolni seznam'!C21 = "", "", 'Kontrolni seznam'!C21 = "ANO", 1, 'Kontrolni seznam'!C21 = "NE", 0)</f>
        <v/>
      </c>
    </row>
    <row r="15" spans="1:4" ht="27.75" customHeight="1">
      <c r="A15" s="28" t="s">
        <v>21</v>
      </c>
      <c r="B15" s="11" t="s">
        <v>204</v>
      </c>
      <c r="C15" s="14" t="s">
        <v>201</v>
      </c>
      <c r="D15" s="3" t="str" cm="1">
        <f t="array" ref="D15">_xlfn.IFS('Kontrolni seznam'!C22 = "", "", 'Kontrolni seznam'!C22 = "ANO", 1, 'Kontrolni seznam'!C22 = "NE", 0)</f>
        <v/>
      </c>
    </row>
    <row r="16" spans="1:4" ht="27.75" customHeight="1">
      <c r="A16" s="28" t="s">
        <v>37</v>
      </c>
      <c r="B16" s="11" t="s">
        <v>205</v>
      </c>
      <c r="C16" s="14" t="s">
        <v>201</v>
      </c>
      <c r="D16" s="3" t="str" cm="1">
        <f t="array" ref="D16">_xlfn.IFS('Kontrolni seznam'!C23 = "", "", 'Kontrolni seznam'!C23 = "ANO", 1, 'Kontrolni seznam'!C23 = "NE", 0)</f>
        <v/>
      </c>
    </row>
    <row r="17" spans="1:4" ht="27.75" customHeight="1">
      <c r="A17" s="28" t="s">
        <v>39</v>
      </c>
      <c r="B17" s="11" t="s">
        <v>206</v>
      </c>
      <c r="C17" s="14" t="s">
        <v>201</v>
      </c>
      <c r="D17" s="3" t="str" cm="1">
        <f t="array" ref="D17">_xlfn.IFS('Kontrolni seznam'!C24 = "", "", 'Kontrolni seznam'!C24 = "ANO", 1, 'Kontrolni seznam'!C24 = "NE", 0)</f>
        <v/>
      </c>
    </row>
    <row r="18" spans="1:4" ht="27.75" customHeight="1">
      <c r="A18" s="28" t="s">
        <v>41</v>
      </c>
      <c r="B18" s="11" t="s">
        <v>207</v>
      </c>
      <c r="C18" s="14" t="s">
        <v>201</v>
      </c>
      <c r="D18" s="3" t="str" cm="1">
        <f t="array" ref="D18">_xlfn.IFS('Kontrolni seznam'!C25 = "", "", 'Kontrolni seznam'!C25 = "ANO", 1, 'Kontrolni seznam'!C25 = "NE", 0)</f>
        <v/>
      </c>
    </row>
    <row r="19" spans="1:4" ht="27.75" customHeight="1">
      <c r="A19" s="28" t="s">
        <v>43</v>
      </c>
      <c r="B19" s="11" t="s">
        <v>208</v>
      </c>
      <c r="C19" s="14" t="s">
        <v>201</v>
      </c>
      <c r="D19" s="3" t="str" cm="1">
        <f t="array" ref="D19">_xlfn.IFS('Kontrolni seznam'!C30 = "", "", 'Kontrolni seznam'!C30 = "ANO", 1, 'Kontrolni seznam'!C30 = "NE", 0)</f>
        <v/>
      </c>
    </row>
    <row r="20" spans="1:4" ht="27.75" customHeight="1">
      <c r="A20" s="28" t="s">
        <v>45</v>
      </c>
      <c r="B20" s="11" t="s">
        <v>209</v>
      </c>
      <c r="C20" s="14" t="s">
        <v>201</v>
      </c>
      <c r="D20" s="3" t="str" cm="1">
        <f t="array" ref="D20">_xlfn.IFS('Kontrolni seznam'!C31 = "", "", 'Kontrolni seznam'!C31 = "ANO", 1, 'Kontrolni seznam'!C31 = "NE", 0)</f>
        <v/>
      </c>
    </row>
    <row r="21" spans="1:4" ht="27.75" customHeight="1">
      <c r="A21" s="28" t="s">
        <v>47</v>
      </c>
      <c r="B21" s="11" t="s">
        <v>210</v>
      </c>
      <c r="C21" s="14" t="s">
        <v>201</v>
      </c>
      <c r="D21" s="3" t="str" cm="1">
        <f t="array" ref="D21">_xlfn.IFS('Kontrolni seznam'!C32 = "", "", 'Kontrolni seznam'!C32 = "ANO", 1, 'Kontrolni seznam'!C32 = "NE", 0)</f>
        <v/>
      </c>
    </row>
    <row r="22" spans="1:4" ht="27.75" customHeight="1">
      <c r="A22" s="28" t="s">
        <v>107</v>
      </c>
      <c r="B22" s="11" t="s">
        <v>211</v>
      </c>
      <c r="C22" s="14" t="s">
        <v>201</v>
      </c>
      <c r="D22" s="3" t="str" cm="1">
        <f t="array" ref="D22">_xlfn.IFS('Kontrolni seznam'!C33 = "", "", 'Kontrolni seznam'!C33 = "ANO", 1, 'Kontrolni seznam'!C33 = "NE", 0)</f>
        <v/>
      </c>
    </row>
    <row r="23" spans="1:4" ht="27.75" customHeight="1">
      <c r="A23" s="28" t="s">
        <v>49</v>
      </c>
      <c r="B23" s="11" t="s">
        <v>212</v>
      </c>
      <c r="C23" s="14" t="s">
        <v>201</v>
      </c>
      <c r="D23" s="3" t="str" cm="1">
        <f t="array" ref="D23">_xlfn.IFS('Kontrolni seznam'!C34 = "", "", 'Kontrolni seznam'!C34 = "ANO", 1, 'Kontrolni seznam'!C34 = "NE", 0)</f>
        <v/>
      </c>
    </row>
    <row r="24" spans="1:4" ht="27.75" customHeight="1">
      <c r="A24" s="28" t="s">
        <v>51</v>
      </c>
      <c r="B24" s="11" t="s">
        <v>213</v>
      </c>
      <c r="C24" s="14" t="s">
        <v>201</v>
      </c>
      <c r="D24" s="3" t="str" cm="1">
        <f t="array" ref="D24">_xlfn.IFS('Kontrolni seznam'!C35 = "", "", 'Kontrolni seznam'!C35 = "ANO", 1, 'Kontrolni seznam'!C35 = "NE", 0)</f>
        <v/>
      </c>
    </row>
    <row r="25" spans="1:4" ht="27.75" customHeight="1">
      <c r="A25" s="28" t="s">
        <v>53</v>
      </c>
      <c r="B25" s="11" t="s">
        <v>214</v>
      </c>
      <c r="C25" s="14" t="s">
        <v>201</v>
      </c>
      <c r="D25" s="3" t="str" cm="1">
        <f t="array" ref="D25">_xlfn.IFS('Kontrolni seznam'!C36 = "", "", 'Kontrolni seznam'!C36 = "ANO", 1, 'Kontrolni seznam'!C36 = "NE", 0)</f>
        <v/>
      </c>
    </row>
    <row r="26" spans="1:4" ht="27.75" customHeight="1">
      <c r="A26" s="28" t="s">
        <v>55</v>
      </c>
      <c r="B26" s="11" t="s">
        <v>215</v>
      </c>
      <c r="C26" s="14" t="s">
        <v>201</v>
      </c>
      <c r="D26" s="3" t="e" cm="1">
        <f t="array" ref="D26">_xlfn.IFS('Kontrolni seznam'!#REF! = "", "", 'Kontrolni seznam'!#REF! = "ANO", 1, 'Kontrolni seznam'!#REF! = "NE", 0)</f>
        <v>#REF!</v>
      </c>
    </row>
    <row r="27" spans="1:4" ht="27.75" customHeight="1">
      <c r="A27" s="28" t="s">
        <v>57</v>
      </c>
      <c r="B27" s="11" t="s">
        <v>216</v>
      </c>
      <c r="C27" s="14" t="s">
        <v>201</v>
      </c>
      <c r="D27" s="3" t="str" cm="1">
        <f t="array" ref="D27">_xlfn.IFS('Kontrolni seznam'!C37 = "", "", 'Kontrolni seznam'!C37 = "ANO", 1, 'Kontrolni seznam'!C37 = "NE", 0)</f>
        <v/>
      </c>
    </row>
    <row r="28" spans="1:4" ht="27.75" customHeight="1">
      <c r="A28" s="28" t="s">
        <v>59</v>
      </c>
      <c r="B28" s="11" t="s">
        <v>217</v>
      </c>
      <c r="C28" s="14" t="s">
        <v>201</v>
      </c>
      <c r="D28" s="3" t="str" cm="1">
        <f t="array" ref="D28">_xlfn.IFS('Kontrolni seznam'!C38 = "", "", 'Kontrolni seznam'!C38 = "ANO", 1, 'Kontrolni seznam'!C38 = "NE", 0)</f>
        <v/>
      </c>
    </row>
    <row r="29" spans="1:4" ht="27.75" customHeight="1">
      <c r="A29" s="28" t="s">
        <v>61</v>
      </c>
      <c r="B29" s="11" t="s">
        <v>218</v>
      </c>
      <c r="C29" s="14" t="s">
        <v>201</v>
      </c>
      <c r="D29" s="3" t="str" cm="1">
        <f t="array" ref="D29">_xlfn.IFS('Kontrolni seznam'!C39 = "", "", 'Kontrolni seznam'!C39 = "ANO", 1, 'Kontrolni seznam'!C39 = "NE", 0)</f>
        <v/>
      </c>
    </row>
    <row r="30" spans="1:4" ht="27.75" customHeight="1">
      <c r="A30" s="28" t="s">
        <v>219</v>
      </c>
      <c r="B30" s="11" t="s">
        <v>220</v>
      </c>
      <c r="C30" s="14" t="s">
        <v>201</v>
      </c>
      <c r="D30" s="3" t="str" cm="1">
        <f t="array" ref="D30">_xlfn.IFS('Kontrolni seznam'!C40 = "", "", 'Kontrolni seznam'!C40 = "ANO", 1, 'Kontrolni seznam'!C40 = "NE", 0)</f>
        <v/>
      </c>
    </row>
    <row r="31" spans="1:4" ht="27.75" customHeight="1">
      <c r="A31" s="28" t="s">
        <v>221</v>
      </c>
      <c r="B31" s="11" t="s">
        <v>222</v>
      </c>
      <c r="C31" s="14" t="s">
        <v>201</v>
      </c>
      <c r="D31" s="3" t="str" cm="1">
        <f t="array" ref="D31">_xlfn.IFS('Kontrolni seznam'!C41 = "", "", 'Kontrolni seznam'!C41 = "ANO", 1, 'Kontrolni seznam'!C41 = "NE", 0)</f>
        <v/>
      </c>
    </row>
    <row r="32" spans="1:4" ht="27.75" customHeight="1">
      <c r="A32" s="28" t="s">
        <v>223</v>
      </c>
      <c r="B32" s="11" t="s">
        <v>224</v>
      </c>
      <c r="C32" s="14" t="s">
        <v>201</v>
      </c>
      <c r="D32" s="3" t="str" cm="1">
        <f t="array" ref="D32">_xlfn.IFS('Kontrolni seznam'!C42 = "", "", 'Kontrolni seznam'!C42 = "ANO", 1, 'Kontrolni seznam'!C42 = "NE", 0)</f>
        <v/>
      </c>
    </row>
    <row r="33" spans="1:4" ht="27.75" customHeight="1">
      <c r="A33" s="28" t="s">
        <v>225</v>
      </c>
      <c r="B33" s="11" t="s">
        <v>226</v>
      </c>
      <c r="C33" s="14" t="s">
        <v>201</v>
      </c>
      <c r="D33" s="3" t="str" cm="1">
        <f t="array" ref="D33">_xlfn.IFS('Kontrolni seznam'!C43 = "", "", 'Kontrolni seznam'!C43 = "ANO", 1, 'Kontrolni seznam'!C43 = "NE", 0)</f>
        <v/>
      </c>
    </row>
    <row r="34" spans="1:4" ht="24" customHeight="1">
      <c r="A34" s="33"/>
      <c r="B34" s="23" t="s">
        <v>227</v>
      </c>
      <c r="C34" s="12"/>
      <c r="D34" s="12"/>
    </row>
    <row r="35" spans="1:4" ht="27.75" customHeight="1">
      <c r="A35" s="28">
        <f>A10+1</f>
        <v>7</v>
      </c>
      <c r="B35" s="29" t="s">
        <v>228</v>
      </c>
      <c r="C35" s="14"/>
      <c r="D35" s="3" t="str" cm="1">
        <f t="array" ref="D35">_xlfn.IFS('Kontrolni seznam'!C45 = "", "", 'Kontrolni seznam'!C45 = "ANO", 1, 'Kontrolni seznam'!C45 = "NE", 0)</f>
        <v/>
      </c>
    </row>
    <row r="36" spans="1:4" ht="27.75" customHeight="1">
      <c r="A36" s="28" t="s">
        <v>12</v>
      </c>
      <c r="B36" s="11" t="s">
        <v>229</v>
      </c>
      <c r="C36" s="14" t="s">
        <v>230</v>
      </c>
      <c r="D36" s="3" t="str" cm="1">
        <f t="array" ref="D36">_xlfn.IFS('Kontrolni seznam'!C49 = "", "", 'Kontrolni seznam'!C49 = "ANO", 1, 'Kontrolni seznam'!C49 = "NE", 0)</f>
        <v/>
      </c>
    </row>
    <row r="37" spans="1:4" ht="27.75" customHeight="1">
      <c r="A37" s="28" t="s">
        <v>14</v>
      </c>
      <c r="B37" s="11" t="s">
        <v>231</v>
      </c>
      <c r="C37" s="14" t="s">
        <v>230</v>
      </c>
      <c r="D37" s="3" t="str" cm="1">
        <f t="array" ref="D37">_xlfn.IFS('Kontrolni seznam'!C50 = "", "", 'Kontrolni seznam'!C50 = "ANO", 1, 'Kontrolni seznam'!C50 = "NE", 0)</f>
        <v/>
      </c>
    </row>
    <row r="38" spans="1:4" ht="27.75" customHeight="1">
      <c r="A38" s="28" t="s">
        <v>16</v>
      </c>
      <c r="B38" s="11" t="s">
        <v>232</v>
      </c>
      <c r="C38" s="14" t="s">
        <v>230</v>
      </c>
      <c r="D38" s="3" t="str" cm="1">
        <f t="array" ref="D38">_xlfn.IFS('Kontrolni seznam'!C51 = "", "", 'Kontrolni seznam'!C51 = "ANO", 1, 'Kontrolni seznam'!C51 = "NE", 0)</f>
        <v/>
      </c>
    </row>
    <row r="39" spans="1:4" ht="27.75" customHeight="1">
      <c r="A39" s="28" t="s">
        <v>18</v>
      </c>
      <c r="B39" s="11" t="s">
        <v>233</v>
      </c>
      <c r="C39" s="14" t="s">
        <v>230</v>
      </c>
      <c r="D39" s="3" t="str" cm="1">
        <f t="array" ref="D39">_xlfn.IFS('Kontrolni seznam'!C52 = "", "", 'Kontrolni seznam'!C52 = "ANO", 1, 'Kontrolni seznam'!C52 = "NE", 0)</f>
        <v/>
      </c>
    </row>
    <row r="40" spans="1:4" ht="27.75" customHeight="1">
      <c r="A40" s="28" t="s">
        <v>21</v>
      </c>
      <c r="B40" s="11" t="s">
        <v>234</v>
      </c>
      <c r="C40" s="14" t="s">
        <v>230</v>
      </c>
      <c r="D40" s="3" t="str" cm="1">
        <f t="array" ref="D40">_xlfn.IFS('Kontrolni seznam'!C53 = "", "", 'Kontrolni seznam'!C53 = "ANO", 1, 'Kontrolni seznam'!C53 = "NE", 0)</f>
        <v/>
      </c>
    </row>
    <row r="41" spans="1:4" ht="27.75" customHeight="1">
      <c r="A41" s="28" t="s">
        <v>37</v>
      </c>
      <c r="B41" s="11" t="s">
        <v>235</v>
      </c>
      <c r="C41" s="14" t="s">
        <v>230</v>
      </c>
      <c r="D41" s="3" t="str" cm="1">
        <f t="array" ref="D41">_xlfn.IFS('Kontrolni seznam'!C54 = "", "", 'Kontrolni seznam'!C54 = "ANO", 1, 'Kontrolni seznam'!C54 = "NE", 0)</f>
        <v/>
      </c>
    </row>
    <row r="42" spans="1:4" ht="27.75" customHeight="1">
      <c r="A42" s="28" t="s">
        <v>39</v>
      </c>
      <c r="B42" s="11" t="s">
        <v>236</v>
      </c>
      <c r="C42" s="14" t="s">
        <v>230</v>
      </c>
      <c r="D42" s="3" t="str" cm="1">
        <f t="array" ref="D42">_xlfn.IFS('Kontrolni seznam'!C55 = "", "", 'Kontrolni seznam'!C55 = "ANO", 1, 'Kontrolni seznam'!C55 = "NE", 0)</f>
        <v/>
      </c>
    </row>
    <row r="43" spans="1:4" ht="27.75" customHeight="1">
      <c r="A43" s="28" t="s">
        <v>41</v>
      </c>
      <c r="B43" s="11" t="s">
        <v>237</v>
      </c>
      <c r="C43" s="14" t="s">
        <v>230</v>
      </c>
      <c r="D43" s="3" t="str" cm="1">
        <f t="array" ref="D43">_xlfn.IFS('Kontrolni seznam'!C56 = "", "", 'Kontrolni seznam'!C56 = "ANO", 1, 'Kontrolni seznam'!C56 = "NE", 0)</f>
        <v/>
      </c>
    </row>
    <row r="44" spans="1:4" ht="27.75" customHeight="1">
      <c r="A44" s="28" t="s">
        <v>43</v>
      </c>
      <c r="B44" s="11" t="s">
        <v>238</v>
      </c>
      <c r="C44" s="14" t="s">
        <v>230</v>
      </c>
      <c r="D44" s="3" t="str" cm="1">
        <f t="array" ref="D44">_xlfn.IFS('Kontrolni seznam'!C57 = "", "", 'Kontrolni seznam'!C57 = "ANO", 1, 'Kontrolni seznam'!C57 = "NE", 0)</f>
        <v/>
      </c>
    </row>
    <row r="45" spans="1:4" ht="27.75" customHeight="1">
      <c r="A45" s="28" t="s">
        <v>45</v>
      </c>
      <c r="B45" s="11" t="s">
        <v>239</v>
      </c>
      <c r="C45" s="14" t="s">
        <v>230</v>
      </c>
      <c r="D45" s="3" t="str" cm="1">
        <f t="array" ref="D45">_xlfn.IFS('Kontrolni seznam'!C58 = "", "", 'Kontrolni seznam'!C58 = "ANO", 1, 'Kontrolni seznam'!C58 = "NE", 0)</f>
        <v/>
      </c>
    </row>
    <row r="46" spans="1:4" ht="27.75" customHeight="1">
      <c r="A46" s="28" t="s">
        <v>47</v>
      </c>
      <c r="B46" s="11" t="s">
        <v>240</v>
      </c>
      <c r="C46" s="14" t="s">
        <v>230</v>
      </c>
      <c r="D46" s="3" t="str" cm="1">
        <f t="array" ref="D46">_xlfn.IFS('Kontrolni seznam'!C59 = "", "", 'Kontrolni seznam'!C59 = "ANO", 1, 'Kontrolni seznam'!C59 = "NE", 0)</f>
        <v/>
      </c>
    </row>
    <row r="47" spans="1:4" ht="27.75" customHeight="1">
      <c r="A47" s="28">
        <f>A35+1</f>
        <v>8</v>
      </c>
      <c r="B47" s="10" t="s">
        <v>241</v>
      </c>
      <c r="C47" s="14" t="s">
        <v>230</v>
      </c>
      <c r="D47" s="3" t="str" cm="1">
        <f t="array" ref="D47">_xlfn.IFS('Kontrolni seznam'!C60 = "", "", 'Kontrolni seznam'!C60 = "ANO", 1, 'Kontrolni seznam'!C60 = "NE", 0)</f>
        <v/>
      </c>
    </row>
    <row r="48" spans="1:4" ht="24" customHeight="1">
      <c r="A48" s="33"/>
      <c r="B48" s="23" t="s">
        <v>242</v>
      </c>
      <c r="C48" s="12"/>
      <c r="D48" s="12"/>
    </row>
    <row r="49" spans="1:4" ht="27.75" customHeight="1">
      <c r="A49" s="28">
        <f>A47+1</f>
        <v>9</v>
      </c>
      <c r="B49" s="10" t="s">
        <v>243</v>
      </c>
      <c r="C49" s="14" t="s">
        <v>230</v>
      </c>
      <c r="D49" s="3" t="str" cm="1">
        <f t="array" ref="D49">_xlfn.IFS('Kontrolni seznam'!C62 = "", "", 'Kontrolni seznam'!C62 = "ANO", 1, 'Kontrolni seznam'!C62 = "NE", 0)</f>
        <v/>
      </c>
    </row>
    <row r="50" spans="1:4" ht="27.75" customHeight="1">
      <c r="A50" s="28">
        <f>A49+1</f>
        <v>10</v>
      </c>
      <c r="B50" s="34" t="s">
        <v>244</v>
      </c>
      <c r="C50" s="14"/>
    </row>
    <row r="51" spans="1:4" ht="27.75" customHeight="1">
      <c r="A51" s="28" t="s">
        <v>12</v>
      </c>
      <c r="B51" s="11" t="s">
        <v>245</v>
      </c>
      <c r="C51" s="14" t="s">
        <v>246</v>
      </c>
      <c r="D51" s="3" t="e" cm="1">
        <f t="array" ref="D51">_xlfn.IFS(#REF! = "Jednou za 5 let a více.", 1,#REF! = "Od 1 roku do 5 let.", 2,#REF! = "Od 1 měsíce do 1 roku.", 3, +#REF! = "Častěji než jednou za měsíc.", 4,#REF! = "", " ")</f>
        <v>#REF!</v>
      </c>
    </row>
    <row r="52" spans="1:4" ht="27.75" customHeight="1">
      <c r="A52" s="28" t="s">
        <v>14</v>
      </c>
      <c r="B52" s="11" t="s">
        <v>247</v>
      </c>
      <c r="C52" s="14" t="s">
        <v>246</v>
      </c>
      <c r="D52" s="3" t="str" cm="1">
        <f t="array" ref="D52">_xlfn.IFS('Kontrolni seznam'!C64 = "Jednou za 5 let a více.", 1, 'Kontrolni seznam'!C64 = "Od 1 roku do 5 let.", 2, 'Kontrolni seznam'!C64 = "Od 1 měsíce do 1 roku.", 3, +'Kontrolni seznam'!C64 = "Častěji než jednou za měsíc.", 4, 'Kontrolni seznam'!C64 = "", " ")</f>
        <v xml:space="preserve"> </v>
      </c>
    </row>
    <row r="53" spans="1:4" ht="27.75" customHeight="1">
      <c r="A53" s="28" t="s">
        <v>16</v>
      </c>
      <c r="B53" s="11" t="s">
        <v>248</v>
      </c>
      <c r="C53" s="14" t="s">
        <v>246</v>
      </c>
      <c r="D53" s="3" t="str" cm="1">
        <f t="array" ref="D53">_xlfn.IFS('Kontrolni seznam'!C65 = "Jednou za 5 let a více.", 1, 'Kontrolni seznam'!C65 = "Od 1 roku do 5 let.", 2, 'Kontrolni seznam'!C65 = "Od 1 měsíce do 1 roku.", 3, +'Kontrolni seznam'!C65 = "Častěji než jednou za měsíc.", 4, 'Kontrolni seznam'!C65 = "", " ")</f>
        <v xml:space="preserve"> </v>
      </c>
    </row>
    <row r="54" spans="1:4" ht="27.75" customHeight="1">
      <c r="A54" s="28" t="s">
        <v>18</v>
      </c>
      <c r="B54" s="11" t="s">
        <v>249</v>
      </c>
      <c r="C54" s="14" t="s">
        <v>246</v>
      </c>
      <c r="D54" s="3" t="str" cm="1">
        <f t="array" ref="D54">_xlfn.IFS('Kontrolni seznam'!C66 = "Jednou za 5 let a více.", 1, 'Kontrolni seznam'!C66 = "Od 1 roku do 5 let.", 2, 'Kontrolni seznam'!C66 = "Od 1 měsíce do 1 roku.", 3, +'Kontrolni seznam'!C66 = "Častěji než jednou za měsíc.", 4, 'Kontrolni seznam'!C66 = "", " ")</f>
        <v xml:space="preserve"> </v>
      </c>
    </row>
    <row r="55" spans="1:4" ht="27.75" customHeight="1">
      <c r="A55" s="28" t="s">
        <v>21</v>
      </c>
      <c r="B55" s="11" t="s">
        <v>250</v>
      </c>
      <c r="C55" s="14" t="s">
        <v>246</v>
      </c>
      <c r="D55" s="3" t="str" cm="1">
        <f t="array" ref="D55">_xlfn.IFS('Kontrolni seznam'!C67 = "Jednou za 5 let a více.", 1, 'Kontrolni seznam'!C67 = "Od 1 roku do 5 let.", 2, 'Kontrolni seznam'!C67 = "Od 1 měsíce do 1 roku.", 3, +'Kontrolni seznam'!C67 = "Častěji než jednou za měsíc.", 4, 'Kontrolni seznam'!C67 = "", " ")</f>
        <v xml:space="preserve"> </v>
      </c>
    </row>
    <row r="56" spans="1:4" ht="27.75" customHeight="1">
      <c r="A56" s="28" t="s">
        <v>37</v>
      </c>
      <c r="B56" s="11" t="s">
        <v>251</v>
      </c>
      <c r="C56" s="14" t="s">
        <v>246</v>
      </c>
      <c r="D56" s="3" t="str" cm="1">
        <f t="array" ref="D56">_xlfn.IFS('Kontrolni seznam'!C68 = "Jednou za 5 let a více.", 1, 'Kontrolni seznam'!C68 = "Od 1 roku do 5 let.", 2, 'Kontrolni seznam'!C68 = "Od 1 měsíce do 1 roku.", 3, +'Kontrolni seznam'!C68 = "Častěji než jednou za měsíc.", 4, 'Kontrolni seznam'!C68 = "", " ")</f>
        <v xml:space="preserve"> </v>
      </c>
    </row>
    <row r="57" spans="1:4" ht="27.75" customHeight="1">
      <c r="A57" s="28" t="s">
        <v>39</v>
      </c>
      <c r="B57" s="11" t="s">
        <v>252</v>
      </c>
      <c r="C57" s="14" t="s">
        <v>246</v>
      </c>
      <c r="D57" s="3" t="str" cm="1">
        <f t="array" ref="D57">_xlfn.IFS('Kontrolni seznam'!C69 = "Jednou za 5 let a více.", 1, 'Kontrolni seznam'!C69 = "Od 1 roku do 5 let.", 2, 'Kontrolni seznam'!C69 = "Od 1 měsíce do 1 roku.", 3, +'Kontrolni seznam'!C69 = "Častěji než jednou za měsíc.", 4, 'Kontrolni seznam'!C69 = "", " ")</f>
        <v xml:space="preserve"> </v>
      </c>
    </row>
    <row r="58" spans="1:4" ht="27.75" customHeight="1">
      <c r="A58" s="28" t="s">
        <v>41</v>
      </c>
      <c r="B58" s="11" t="s">
        <v>253</v>
      </c>
      <c r="C58" s="14" t="s">
        <v>246</v>
      </c>
      <c r="D58" s="3" t="str" cm="1">
        <f t="array" ref="D58">_xlfn.IFS('Kontrolni seznam'!C70 = "Jednou za 5 let a více.", 1, 'Kontrolni seznam'!C70 = "Od 1 roku do 5 let.", 2, 'Kontrolni seznam'!C70 = "Od 1 měsíce do 1 roku.", 3, +'Kontrolni seznam'!C70 = "Častěji než jednou za měsíc.", 4, 'Kontrolni seznam'!C70 = "", " ")</f>
        <v xml:space="preserve"> </v>
      </c>
    </row>
    <row r="59" spans="1:4" ht="27.75" customHeight="1">
      <c r="A59" s="28" t="s">
        <v>43</v>
      </c>
      <c r="B59" s="11" t="s">
        <v>254</v>
      </c>
      <c r="C59" s="14" t="s">
        <v>246</v>
      </c>
      <c r="D59" s="3" t="str" cm="1">
        <f t="array" ref="D59">_xlfn.IFS('Kontrolni seznam'!C71 = "Jednou za 5 let a více.", 1, 'Kontrolni seznam'!C71 = "Od 1 roku do 5 let.", 2, 'Kontrolni seznam'!C71 = "Od 1 měsíce do 1 roku.", 3, +'Kontrolni seznam'!C71 = "Častěji než jednou za měsíc.", 4, 'Kontrolni seznam'!C71 = "", " ")</f>
        <v xml:space="preserve"> </v>
      </c>
    </row>
    <row r="60" spans="1:4" ht="27.75" customHeight="1">
      <c r="A60" s="28" t="s">
        <v>45</v>
      </c>
      <c r="B60" s="11" t="s">
        <v>255</v>
      </c>
      <c r="C60" s="14" t="s">
        <v>246</v>
      </c>
      <c r="D60" s="3" t="str" cm="1">
        <f t="array" ref="D60">_xlfn.IFS('Kontrolni seznam'!C73 = "Jednou za 5 let a více.", 1, 'Kontrolni seznam'!C73 = "Od 1 roku do 5 let.", 2, 'Kontrolni seznam'!C73 = "Od 1 měsíce do 1 roku.", 3, +'Kontrolni seznam'!C73 = "Častěji než jednou za měsíc.", 4, 'Kontrolni seznam'!C73 = "", " ")</f>
        <v xml:space="preserve"> </v>
      </c>
    </row>
    <row r="61" spans="1:4" ht="27.75" customHeight="1">
      <c r="A61" s="28" t="s">
        <v>47</v>
      </c>
      <c r="B61" s="11" t="s">
        <v>256</v>
      </c>
      <c r="C61" s="14" t="s">
        <v>246</v>
      </c>
      <c r="D61" s="3" t="str" cm="1">
        <f t="array" ref="D61">_xlfn.IFS('Kontrolni seznam'!C74 = "Jednou za 5 let a více.", 1, 'Kontrolni seznam'!C74 = "Od 1 roku do 5 let.", 2, 'Kontrolni seznam'!C74 = "Od 1 měsíce do 1 roku.", 3, +'Kontrolni seznam'!C74 = "Častěji než jednou za měsíc.", 4, 'Kontrolni seznam'!C74 = "", " ")</f>
        <v xml:space="preserve"> </v>
      </c>
    </row>
    <row r="62" spans="1:4" ht="27.75" customHeight="1">
      <c r="A62" s="28">
        <f>A49+1</f>
        <v>10</v>
      </c>
      <c r="B62" s="10" t="s">
        <v>257</v>
      </c>
      <c r="C62" s="14" t="s">
        <v>191</v>
      </c>
    </row>
    <row r="63" spans="1:4" ht="24" customHeight="1">
      <c r="A63" s="33"/>
      <c r="B63" s="23" t="s">
        <v>258</v>
      </c>
      <c r="C63" s="12"/>
      <c r="D63" s="12"/>
    </row>
    <row r="64" spans="1:4" ht="27.75" customHeight="1">
      <c r="A64" s="28">
        <f>A62+1</f>
        <v>11</v>
      </c>
      <c r="B64" s="10" t="s">
        <v>259</v>
      </c>
      <c r="C64" s="14" t="s">
        <v>230</v>
      </c>
      <c r="D64" s="3" t="str" cm="1">
        <f t="array" ref="D64">_xlfn.IFS('Kontrolni seznam'!C78 = "", "", 'Kontrolni seznam'!C78 = "ANO", 1, 'Kontrolni seznam'!C78 = "NE", 0)</f>
        <v/>
      </c>
    </row>
    <row r="65" spans="1:5" ht="27.75" customHeight="1">
      <c r="A65" s="28">
        <f t="shared" ref="A65:A67" si="1">A64+1</f>
        <v>12</v>
      </c>
      <c r="B65" s="10" t="s">
        <v>260</v>
      </c>
      <c r="C65" s="14" t="s">
        <v>230</v>
      </c>
      <c r="D65" s="3" t="str" cm="1">
        <f t="array" ref="D65">_xlfn.IFS('Kontrolni seznam'!C79 = "", "", 'Kontrolni seznam'!C79 = "ANO", 1, 'Kontrolni seznam'!C79 = "NE", 0)</f>
        <v/>
      </c>
    </row>
    <row r="66" spans="1:5" ht="27.75" customHeight="1">
      <c r="A66" s="28">
        <f t="shared" si="1"/>
        <v>13</v>
      </c>
      <c r="B66" s="10" t="s">
        <v>261</v>
      </c>
      <c r="C66" s="14" t="s">
        <v>230</v>
      </c>
      <c r="D66" s="3" t="str" cm="1">
        <f t="array" ref="D66">_xlfn.IFS('Kontrolni seznam'!C80 = "", "", 'Kontrolni seznam'!C80 = "ANO", 1, 'Kontrolni seznam'!C80 = "NE", 0)</f>
        <v/>
      </c>
    </row>
    <row r="67" spans="1:5" ht="27.75" customHeight="1">
      <c r="A67" s="28">
        <f t="shared" si="1"/>
        <v>14</v>
      </c>
      <c r="B67" s="10" t="s">
        <v>262</v>
      </c>
      <c r="C67" s="14" t="s">
        <v>191</v>
      </c>
    </row>
    <row r="68" spans="1:5" ht="24" customHeight="1">
      <c r="A68" s="51" t="s">
        <v>263</v>
      </c>
      <c r="B68" s="53"/>
      <c r="C68" s="52"/>
      <c r="D68" s="24"/>
    </row>
    <row r="69" spans="1:5" ht="27.75" customHeight="1">
      <c r="A69" s="16"/>
      <c r="B69" s="25" t="s">
        <v>264</v>
      </c>
      <c r="C69" s="4" t="e" cm="1">
        <f t="array" ref="C69">_xlfn.IFS(E69 = "1", "Nízká", E69 = "2", "Střední", E69 = "3", "Vysoká", E69 = "4", "Kritická")</f>
        <v>#REF!</v>
      </c>
      <c r="D69" s="26" t="e">
        <f>AVERAGE(D51:D61)</f>
        <v>#REF!</v>
      </c>
      <c r="E69" s="3" t="e" cm="1">
        <f t="array" ref="E69">_xlfn.IFS(D69 &lt;= 1.5, "1", D69 &lt;= 2.5, "2", D69 &lt;= 3.5, "3", D69 &gt; 3.5, "4")</f>
        <v>#REF!</v>
      </c>
    </row>
    <row r="70" spans="1:5" ht="27.75" customHeight="1">
      <c r="A70" s="16"/>
      <c r="B70" s="25" t="s">
        <v>265</v>
      </c>
      <c r="C70" s="4" t="e">
        <f>_xlfn.XLOOKUP(D70, Seznamy!B16:B19, Seznamy!A16:A19,, 1)</f>
        <v>#REF!</v>
      </c>
      <c r="D70" s="19" t="e">
        <f>SUM(D11:D33,D36:D47,D49,D64:D66)/39</f>
        <v>#REF!</v>
      </c>
    </row>
    <row r="71" spans="1:5" ht="15.95" customHeight="1"/>
    <row r="72" spans="1:5" ht="15.95" customHeight="1"/>
    <row r="73" spans="1:5" ht="15.95" customHeight="1"/>
    <row r="74" spans="1:5" ht="15.95" customHeight="1"/>
    <row r="75" spans="1:5" ht="15.95" customHeight="1"/>
    <row r="76" spans="1:5" ht="15.95" customHeight="1"/>
    <row r="77" spans="1:5" ht="15.95" customHeight="1"/>
    <row r="78" spans="1:5" ht="15.95" customHeight="1"/>
    <row r="79" spans="1:5" ht="15.95" customHeight="1"/>
    <row r="80" spans="1:5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  <row r="417" ht="15.95" customHeight="1"/>
    <row r="418" ht="15.95" customHeight="1"/>
    <row r="419" ht="15.95" customHeight="1"/>
    <row r="420" ht="15.95" customHeight="1"/>
    <row r="421" ht="15.95" customHeight="1"/>
    <row r="422" ht="15.95" customHeight="1"/>
    <row r="423" ht="15.95" customHeight="1"/>
    <row r="424" ht="15.95" customHeight="1"/>
    <row r="425" ht="15.95" customHeight="1"/>
    <row r="426" ht="15.95" customHeight="1"/>
    <row r="427" ht="15.95" customHeight="1"/>
    <row r="428" ht="15.95" customHeight="1"/>
    <row r="429" ht="15.95" customHeight="1"/>
    <row r="430" ht="15.95" customHeight="1"/>
    <row r="431" ht="15.95" customHeight="1"/>
    <row r="432" ht="15.95" customHeight="1"/>
    <row r="433" ht="15.95" customHeight="1"/>
    <row r="434" ht="15.95" customHeight="1"/>
    <row r="435" ht="15.95" customHeight="1"/>
    <row r="436" ht="15.95" customHeight="1"/>
    <row r="437" ht="15.95" customHeight="1"/>
    <row r="438" ht="15.95" customHeight="1"/>
    <row r="439" ht="15.95" customHeight="1"/>
    <row r="440" ht="15.95" customHeight="1"/>
    <row r="441" ht="15.95" customHeight="1"/>
    <row r="442" ht="15.95" customHeight="1"/>
    <row r="443" ht="15.95" customHeight="1"/>
    <row r="444" ht="15.95" customHeight="1"/>
    <row r="445" ht="15.95" customHeight="1"/>
    <row r="446" ht="15.95" customHeight="1"/>
    <row r="447" ht="15.95" customHeight="1"/>
    <row r="448" ht="15.95" customHeight="1"/>
    <row r="449" ht="15.95" customHeight="1"/>
    <row r="450" ht="15.95" customHeight="1"/>
    <row r="451" ht="15.95" customHeight="1"/>
    <row r="452" ht="15.95" customHeight="1"/>
    <row r="453" ht="15.95" customHeight="1"/>
    <row r="454" ht="15.95" customHeight="1"/>
    <row r="455" ht="15.95" customHeight="1"/>
    <row r="456" ht="15.95" customHeight="1"/>
    <row r="457" ht="15.95" customHeight="1"/>
    <row r="458" ht="15.95" customHeight="1"/>
    <row r="459" ht="15.95" customHeight="1"/>
    <row r="460" ht="15.95" customHeight="1"/>
    <row r="461" ht="15.95" customHeight="1"/>
    <row r="462" ht="15.95" customHeight="1"/>
    <row r="463" ht="15.95" customHeight="1"/>
    <row r="464" ht="15.95" customHeight="1"/>
    <row r="465" ht="15.95" customHeight="1"/>
    <row r="466" ht="15.95" customHeight="1"/>
    <row r="467" ht="15.95" customHeight="1"/>
    <row r="468" ht="15.95" customHeight="1"/>
    <row r="469" ht="15.95" customHeight="1"/>
    <row r="470" ht="15.95" customHeight="1"/>
    <row r="471" ht="15.95" customHeight="1"/>
    <row r="472" ht="15.95" customHeight="1"/>
    <row r="473" ht="15.95" customHeight="1"/>
    <row r="474" ht="15.95" customHeight="1"/>
    <row r="475" ht="15.95" customHeight="1"/>
    <row r="476" ht="15.95" customHeight="1"/>
    <row r="477" ht="15.95" customHeight="1"/>
    <row r="478" ht="15.95" customHeight="1"/>
    <row r="479" ht="15.95" customHeight="1"/>
    <row r="480" ht="15.95" customHeight="1"/>
    <row r="481" ht="15.95" customHeight="1"/>
    <row r="482" ht="15.95" customHeight="1"/>
    <row r="483" ht="15.95" customHeight="1"/>
    <row r="484" ht="15.95" customHeight="1"/>
    <row r="485" ht="15.95" customHeight="1"/>
    <row r="486" ht="15.95" customHeight="1"/>
    <row r="487" ht="15.95" customHeight="1"/>
    <row r="488" ht="15.95" customHeight="1"/>
    <row r="489" ht="15.95" customHeight="1"/>
    <row r="490" ht="15.95" customHeight="1"/>
    <row r="491" ht="15.95" customHeight="1"/>
    <row r="492" ht="15.95" customHeight="1"/>
    <row r="493" ht="15.95" customHeight="1"/>
    <row r="494" ht="15.95" customHeight="1"/>
    <row r="495" ht="15.95" customHeight="1"/>
    <row r="496" ht="15.95" customHeight="1"/>
    <row r="497" ht="15.95" customHeight="1"/>
    <row r="498" ht="15.95" customHeight="1"/>
    <row r="499" ht="15.95" customHeight="1"/>
    <row r="500" ht="15.95" customHeight="1"/>
    <row r="501" ht="15.95" customHeight="1"/>
    <row r="502" ht="15.95" customHeight="1"/>
    <row r="503" ht="15.95" customHeight="1"/>
    <row r="504" ht="15.95" customHeight="1"/>
    <row r="505" ht="15.95" customHeight="1"/>
    <row r="506" ht="15.95" customHeight="1"/>
    <row r="507" ht="15.95" customHeight="1"/>
    <row r="508" ht="15.95" customHeight="1"/>
    <row r="509" ht="15.95" customHeight="1"/>
    <row r="510" ht="15.95" customHeight="1"/>
    <row r="511" ht="15.95" customHeight="1"/>
    <row r="512" ht="15.95" customHeight="1"/>
    <row r="513" ht="15.95" customHeight="1"/>
    <row r="514" ht="15.95" customHeight="1"/>
    <row r="515" ht="15.95" customHeight="1"/>
    <row r="516" ht="15.95" customHeight="1"/>
    <row r="517" ht="15.95" customHeight="1"/>
    <row r="518" ht="15.95" customHeight="1"/>
    <row r="519" ht="15.95" customHeight="1"/>
    <row r="520" ht="15.95" customHeight="1"/>
    <row r="521" ht="15.95" customHeight="1"/>
    <row r="522" ht="15.95" customHeight="1"/>
    <row r="523" ht="15.95" customHeight="1"/>
    <row r="524" ht="15.95" customHeight="1"/>
    <row r="525" ht="15.95" customHeight="1"/>
    <row r="526" ht="15.95" customHeight="1"/>
    <row r="527" ht="15.95" customHeight="1"/>
    <row r="528" ht="15.95" customHeight="1"/>
    <row r="529" ht="15.95" customHeight="1"/>
    <row r="530" ht="15.95" customHeight="1"/>
    <row r="531" ht="15.95" customHeight="1"/>
    <row r="532" ht="15.95" customHeight="1"/>
    <row r="533" ht="15.95" customHeight="1"/>
    <row r="534" ht="15.95" customHeight="1"/>
    <row r="535" ht="15.95" customHeight="1"/>
    <row r="536" ht="15.95" customHeight="1"/>
    <row r="537" ht="15.95" customHeight="1"/>
    <row r="538" ht="15.95" customHeight="1"/>
    <row r="539" ht="15.95" customHeight="1"/>
    <row r="540" ht="15.95" customHeight="1"/>
    <row r="541" ht="15.95" customHeight="1"/>
    <row r="542" ht="15.95" customHeight="1"/>
    <row r="543" ht="15.95" customHeight="1"/>
    <row r="544" ht="15.95" customHeight="1"/>
    <row r="545" ht="15.95" customHeight="1"/>
    <row r="546" ht="15.95" customHeight="1"/>
    <row r="547" ht="15.95" customHeight="1"/>
    <row r="548" ht="15.95" customHeight="1"/>
    <row r="549" ht="15.95" customHeight="1"/>
    <row r="550" ht="15.95" customHeight="1"/>
    <row r="551" ht="15.95" customHeight="1"/>
    <row r="552" ht="15.95" customHeight="1"/>
    <row r="553" ht="15.95" customHeight="1"/>
    <row r="554" ht="15.95" customHeight="1"/>
    <row r="555" ht="15.95" customHeight="1"/>
    <row r="556" ht="15.95" customHeight="1"/>
    <row r="557" ht="15.95" customHeight="1"/>
    <row r="558" ht="15.95" customHeight="1"/>
    <row r="559" ht="15.95" customHeight="1"/>
    <row r="560" ht="15.95" customHeight="1"/>
    <row r="561" ht="15.95" customHeight="1"/>
    <row r="562" ht="15.95" customHeight="1"/>
    <row r="563" ht="15.95" customHeight="1"/>
    <row r="564" ht="15.95" customHeight="1"/>
    <row r="565" ht="15.95" customHeight="1"/>
    <row r="566" ht="15.95" customHeight="1"/>
    <row r="567" ht="15.95" customHeight="1"/>
    <row r="568" ht="15.95" customHeight="1"/>
    <row r="569" ht="15.95" customHeight="1"/>
    <row r="570" ht="15.95" customHeight="1"/>
    <row r="571" ht="15.95" customHeight="1"/>
    <row r="572" ht="15.95" customHeight="1"/>
    <row r="573" ht="15.95" customHeight="1"/>
    <row r="574" ht="15.95" customHeight="1"/>
    <row r="575" ht="15.95" customHeight="1"/>
    <row r="576" ht="15.95" customHeight="1"/>
    <row r="577" ht="15.95" customHeight="1"/>
    <row r="578" ht="15.95" customHeight="1"/>
    <row r="579" ht="15.95" customHeight="1"/>
    <row r="580" ht="15.95" customHeight="1"/>
    <row r="581" ht="15.95" customHeight="1"/>
    <row r="582" ht="15.95" customHeight="1"/>
    <row r="583" ht="15.95" customHeight="1"/>
    <row r="584" ht="15.95" customHeight="1"/>
    <row r="585" ht="15.95" customHeight="1"/>
    <row r="586" ht="15.95" customHeight="1"/>
    <row r="587" ht="15.95" customHeight="1"/>
    <row r="588" ht="15.95" customHeight="1"/>
    <row r="589" ht="15.95" customHeight="1"/>
    <row r="590" ht="15.95" customHeight="1"/>
    <row r="591" ht="15.95" customHeight="1"/>
    <row r="592" ht="15.95" customHeight="1"/>
    <row r="593" ht="15.95" customHeight="1"/>
    <row r="594" ht="15.95" customHeight="1"/>
    <row r="595" ht="15.95" customHeight="1"/>
    <row r="596" ht="15.95" customHeight="1"/>
    <row r="597" ht="15.95" customHeight="1"/>
    <row r="598" ht="15.95" customHeight="1"/>
    <row r="599" ht="15.95" customHeight="1"/>
    <row r="600" ht="15.95" customHeight="1"/>
    <row r="601" ht="15.95" customHeight="1"/>
    <row r="602" ht="15.95" customHeight="1"/>
    <row r="603" ht="15.95" customHeight="1"/>
    <row r="604" ht="15.95" customHeight="1"/>
    <row r="605" ht="15.95" customHeight="1"/>
    <row r="606" ht="15.95" customHeight="1"/>
    <row r="607" ht="15.95" customHeight="1"/>
    <row r="608" ht="15.95" customHeight="1"/>
    <row r="609" ht="15.95" customHeight="1"/>
    <row r="610" ht="15.95" customHeight="1"/>
    <row r="611" ht="15.95" customHeight="1"/>
    <row r="612" ht="15.95" customHeight="1"/>
    <row r="613" ht="15.95" customHeight="1"/>
    <row r="614" ht="15.95" customHeight="1"/>
    <row r="615" ht="15.95" customHeight="1"/>
    <row r="616" ht="15.95" customHeight="1"/>
    <row r="617" ht="15.95" customHeight="1"/>
    <row r="618" ht="15.95" customHeight="1"/>
    <row r="619" ht="15.95" customHeight="1"/>
    <row r="620" ht="15.95" customHeight="1"/>
    <row r="621" ht="15.95" customHeight="1"/>
    <row r="622" ht="15.95" customHeight="1"/>
    <row r="623" ht="15.95" customHeight="1"/>
    <row r="624" ht="15.95" customHeight="1"/>
    <row r="625" ht="15.95" customHeight="1"/>
    <row r="626" ht="15.95" customHeight="1"/>
    <row r="627" ht="15.95" customHeight="1"/>
    <row r="628" ht="15.95" customHeight="1"/>
    <row r="629" ht="15.95" customHeight="1"/>
    <row r="630" ht="15.95" customHeight="1"/>
    <row r="631" ht="15.95" customHeight="1"/>
    <row r="632" ht="15.95" customHeight="1"/>
    <row r="633" ht="15.95" customHeight="1"/>
    <row r="634" ht="15.95" customHeight="1"/>
    <row r="635" ht="15.95" customHeight="1"/>
    <row r="636" ht="15.95" customHeight="1"/>
    <row r="637" ht="15.95" customHeight="1"/>
    <row r="638" ht="15.95" customHeight="1"/>
    <row r="639" ht="15.95" customHeight="1"/>
    <row r="640" ht="15.95" customHeight="1"/>
    <row r="641" ht="15.95" customHeight="1"/>
    <row r="642" ht="15.95" customHeight="1"/>
    <row r="643" ht="15.95" customHeight="1"/>
    <row r="644" ht="15.95" customHeight="1"/>
    <row r="645" ht="15.95" customHeight="1"/>
    <row r="646" ht="15.95" customHeight="1"/>
    <row r="647" ht="15.95" customHeight="1"/>
    <row r="648" ht="15.95" customHeight="1"/>
    <row r="649" ht="15.95" customHeight="1"/>
    <row r="650" ht="15.95" customHeight="1"/>
    <row r="651" ht="15.95" customHeight="1"/>
    <row r="652" ht="15.95" customHeight="1"/>
    <row r="653" ht="15.95" customHeight="1"/>
    <row r="654" ht="15.95" customHeight="1"/>
    <row r="655" ht="15.95" customHeight="1"/>
    <row r="656" ht="15.95" customHeight="1"/>
    <row r="657" ht="15.95" customHeight="1"/>
    <row r="658" ht="15.95" customHeight="1"/>
    <row r="659" ht="15.95" customHeight="1"/>
    <row r="660" ht="15.95" customHeight="1"/>
    <row r="661" ht="15.95" customHeight="1"/>
    <row r="662" ht="15.95" customHeight="1"/>
    <row r="663" ht="15.95" customHeight="1"/>
    <row r="664" ht="15.95" customHeight="1"/>
    <row r="665" ht="15.95" customHeight="1"/>
    <row r="666" ht="15.95" customHeight="1"/>
    <row r="667" ht="15.95" customHeight="1"/>
    <row r="668" ht="15.95" customHeight="1"/>
    <row r="669" ht="15.95" customHeight="1"/>
    <row r="670" ht="15.95" customHeight="1"/>
    <row r="671" ht="15.95" customHeight="1"/>
    <row r="672" ht="15.95" customHeight="1"/>
    <row r="673" ht="15.95" customHeight="1"/>
    <row r="674" ht="15.95" customHeight="1"/>
    <row r="675" ht="15.95" customHeight="1"/>
    <row r="676" ht="15.95" customHeight="1"/>
    <row r="677" ht="15.95" customHeight="1"/>
    <row r="678" ht="15.95" customHeight="1"/>
    <row r="679" ht="15.95" customHeight="1"/>
    <row r="680" ht="15.95" customHeight="1"/>
    <row r="681" ht="15.95" customHeight="1"/>
    <row r="682" ht="15.95" customHeight="1"/>
    <row r="683" ht="15.95" customHeight="1"/>
    <row r="684" ht="15.95" customHeight="1"/>
    <row r="685" ht="15.95" customHeight="1"/>
    <row r="686" ht="15.95" customHeight="1"/>
    <row r="687" ht="15.95" customHeight="1"/>
    <row r="688" ht="15.95" customHeight="1"/>
    <row r="689" ht="15.95" customHeight="1"/>
    <row r="690" ht="15.95" customHeight="1"/>
    <row r="691" ht="15.95" customHeight="1"/>
    <row r="692" ht="15.95" customHeight="1"/>
    <row r="693" ht="15.95" customHeight="1"/>
    <row r="694" ht="15.95" customHeight="1"/>
    <row r="695" ht="15.95" customHeight="1"/>
    <row r="696" ht="15.95" customHeight="1"/>
    <row r="697" ht="15.95" customHeight="1"/>
    <row r="698" ht="15.95" customHeight="1"/>
    <row r="699" ht="15.95" customHeight="1"/>
    <row r="700" ht="15.95" customHeight="1"/>
    <row r="701" ht="15.95" customHeight="1"/>
    <row r="702" ht="15.95" customHeight="1"/>
    <row r="703" ht="15.95" customHeight="1"/>
    <row r="704" ht="15.95" customHeight="1"/>
    <row r="705" ht="15.95" customHeight="1"/>
    <row r="706" ht="15.95" customHeight="1"/>
    <row r="707" ht="15.95" customHeight="1"/>
    <row r="708" ht="15.95" customHeight="1"/>
    <row r="709" ht="15.95" customHeight="1"/>
    <row r="710" ht="15.95" customHeight="1"/>
    <row r="711" ht="15.95" customHeight="1"/>
    <row r="712" ht="15.95" customHeight="1"/>
    <row r="713" ht="15.95" customHeight="1"/>
    <row r="714" ht="15.95" customHeight="1"/>
    <row r="715" ht="15.95" customHeight="1"/>
    <row r="716" ht="15.95" customHeight="1"/>
    <row r="717" ht="15.95" customHeight="1"/>
    <row r="718" ht="15.95" customHeight="1"/>
    <row r="719" ht="15.95" customHeight="1"/>
    <row r="720" ht="15.95" customHeight="1"/>
    <row r="721" ht="15.95" customHeight="1"/>
    <row r="722" ht="15.95" customHeight="1"/>
    <row r="723" ht="15.95" customHeight="1"/>
    <row r="724" ht="15.95" customHeight="1"/>
    <row r="725" ht="15.95" customHeight="1"/>
    <row r="726" ht="15.95" customHeight="1"/>
    <row r="727" ht="15.95" customHeight="1"/>
    <row r="728" ht="15.95" customHeight="1"/>
    <row r="729" ht="15.95" customHeight="1"/>
    <row r="730" ht="15.95" customHeight="1"/>
    <row r="731" ht="15.95" customHeight="1"/>
    <row r="732" ht="15.95" customHeight="1"/>
    <row r="733" ht="15.95" customHeight="1"/>
    <row r="734" ht="15.95" customHeight="1"/>
    <row r="735" ht="15.95" customHeight="1"/>
    <row r="736" ht="15.95" customHeight="1"/>
    <row r="737" ht="15.95" customHeight="1"/>
    <row r="738" ht="15.95" customHeight="1"/>
    <row r="739" ht="15.95" customHeight="1"/>
    <row r="740" ht="15.95" customHeight="1"/>
    <row r="741" ht="15.95" customHeight="1"/>
    <row r="742" ht="15.95" customHeight="1"/>
    <row r="743" ht="15.95" customHeight="1"/>
    <row r="744" ht="15.95" customHeight="1"/>
    <row r="745" ht="15.95" customHeight="1"/>
    <row r="746" ht="15.95" customHeight="1"/>
    <row r="747" ht="15.95" customHeight="1"/>
    <row r="748" ht="15.95" customHeight="1"/>
    <row r="749" ht="15.95" customHeight="1"/>
    <row r="750" ht="15.95" customHeight="1"/>
    <row r="751" ht="15.95" customHeight="1"/>
    <row r="752" ht="15.95" customHeight="1"/>
    <row r="753" ht="15.95" customHeight="1"/>
    <row r="754" ht="15.95" customHeight="1"/>
    <row r="755" ht="15.95" customHeight="1"/>
    <row r="756" ht="15.95" customHeight="1"/>
    <row r="757" ht="15.95" customHeight="1"/>
    <row r="758" ht="15.95" customHeight="1"/>
    <row r="759" ht="15.95" customHeight="1"/>
    <row r="760" ht="15.95" customHeight="1"/>
    <row r="761" ht="15.95" customHeight="1"/>
    <row r="762" ht="15.95" customHeight="1"/>
    <row r="763" ht="15.95" customHeight="1"/>
    <row r="764" ht="15.95" customHeight="1"/>
    <row r="765" ht="15.95" customHeight="1"/>
    <row r="766" ht="15.95" customHeight="1"/>
    <row r="767" ht="15.95" customHeight="1"/>
    <row r="768" ht="15.95" customHeight="1"/>
    <row r="769" ht="15.95" customHeight="1"/>
    <row r="770" ht="15.95" customHeight="1"/>
    <row r="771" ht="15.95" customHeight="1"/>
    <row r="772" ht="15.95" customHeight="1"/>
    <row r="773" ht="15.95" customHeight="1"/>
    <row r="774" ht="15.95" customHeight="1"/>
    <row r="775" ht="15.95" customHeight="1"/>
    <row r="776" ht="15.95" customHeight="1"/>
    <row r="777" ht="15.95" customHeight="1"/>
    <row r="778" ht="15.95" customHeight="1"/>
    <row r="779" ht="15.95" customHeight="1"/>
    <row r="780" ht="15.95" customHeight="1"/>
    <row r="781" ht="15.95" customHeight="1"/>
    <row r="782" ht="15.95" customHeight="1"/>
    <row r="783" ht="15.95" customHeight="1"/>
    <row r="784" ht="15.95" customHeight="1"/>
    <row r="785" ht="15.95" customHeight="1"/>
    <row r="786" ht="15.95" customHeight="1"/>
    <row r="787" ht="15.95" customHeight="1"/>
    <row r="788" ht="15.95" customHeight="1"/>
    <row r="789" ht="15.95" customHeight="1"/>
    <row r="790" ht="15.95" customHeight="1"/>
    <row r="791" ht="15.95" customHeight="1"/>
    <row r="792" ht="15.95" customHeight="1"/>
    <row r="793" ht="15.95" customHeight="1"/>
    <row r="794" ht="15.95" customHeight="1"/>
    <row r="795" ht="15.95" customHeight="1"/>
    <row r="796" ht="15.95" customHeight="1"/>
    <row r="797" ht="15.95" customHeight="1"/>
    <row r="798" ht="15.95" customHeight="1"/>
    <row r="799" ht="15.95" customHeight="1"/>
    <row r="800" ht="15.95" customHeight="1"/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</sheetData>
  <mergeCells count="1">
    <mergeCell ref="A68:C68"/>
  </mergeCells>
  <conditionalFormatting sqref="C69:C70">
    <cfRule type="containsText" dxfId="8" priority="12" operator="containsText" text="Kritická">
      <formula>NOT(ISERROR(SEARCH(("Kritická"),(C69))))</formula>
    </cfRule>
    <cfRule type="containsText" dxfId="7" priority="13" operator="containsText" text="Vysoká">
      <formula>NOT(ISERROR(SEARCH(("Vysoká"),(C69))))</formula>
    </cfRule>
    <cfRule type="containsText" dxfId="6" priority="14" operator="containsText" text="Střední">
      <formula>NOT(ISERROR(SEARCH(("Střední"),(C69))))</formula>
    </cfRule>
    <cfRule type="containsText" dxfId="5" priority="15" operator="containsText" text="Nízká">
      <formula>NOT(ISERROR(SEARCH(("Nízká"),(C69))))</formula>
    </cfRule>
  </conditionalFormatting>
  <conditionalFormatting sqref="C2:D3">
    <cfRule type="containsText" dxfId="4" priority="1" operator="containsText" text="NE">
      <formula>NOT(ISERROR(SEARCH(("NE"),(C2))))</formula>
    </cfRule>
  </conditionalFormatting>
  <conditionalFormatting sqref="C6:D6">
    <cfRule type="containsText" dxfId="3" priority="2" operator="containsText" text="NE">
      <formula>NOT(ISERROR(SEARCH(("NE"),(C6))))</formula>
    </cfRule>
  </conditionalFormatting>
  <conditionalFormatting sqref="C34:D34">
    <cfRule type="containsText" dxfId="2" priority="3" operator="containsText" text="NE">
      <formula>NOT(ISERROR(SEARCH(("NE"),(C34))))</formula>
    </cfRule>
  </conditionalFormatting>
  <conditionalFormatting sqref="C48:D48">
    <cfRule type="containsText" dxfId="1" priority="4" operator="containsText" text="NE">
      <formula>NOT(ISERROR(SEARCH(("NE"),(C48))))</formula>
    </cfRule>
  </conditionalFormatting>
  <conditionalFormatting sqref="C63:D63">
    <cfRule type="containsText" dxfId="0" priority="5" operator="containsText" text="NE">
      <formula>NOT(ISERROR(SEARCH(("NE"),(C63))))</formula>
    </cfRule>
  </conditionalFormatting>
  <pageMargins left="0.7" right="0.7" top="0.78740157499999996" bottom="0.78740157499999996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CA2B2B-B048-4D34-BDC5-F72EFA539565}"/>
</file>

<file path=customXml/itemProps2.xml><?xml version="1.0" encoding="utf-8"?>
<ds:datastoreItem xmlns:ds="http://schemas.openxmlformats.org/officeDocument/2006/customXml" ds:itemID="{590C3B53-C1FE-4575-99B4-74489C6980F9}"/>
</file>

<file path=customXml/itemProps3.xml><?xml version="1.0" encoding="utf-8"?>
<ds:datastoreItem xmlns:ds="http://schemas.openxmlformats.org/officeDocument/2006/customXml" ds:itemID="{8E47DFB2-5565-4A3F-85B0-0668833413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Horáček Josef Ing.</dc:creator>
  <cp:keywords/>
  <dc:description/>
  <cp:lastModifiedBy>Hyneš Vladimír</cp:lastModifiedBy>
  <cp:revision/>
  <dcterms:created xsi:type="dcterms:W3CDTF">2015-06-05T18:19:34Z</dcterms:created>
  <dcterms:modified xsi:type="dcterms:W3CDTF">2025-12-11T11:34:47Z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class="C1" owner="CEZDATA\sipjin" position="TopRight" marginX="0" marginY="0" classifiedOn="2019-12-04T18:15:03.430438</vt:lpwstr>
  </property>
  <property fmtid="{D5CDD505-2E9C-101B-9397-08002B2CF9AE}" pid="3" name="DocumentTagging.ClassificationMark.P01">
    <vt:lpwstr>4+01:00" showPrintedBy="false" showPrintDate="false" language="cs" ApplicationVersion="Microsoft Excel, 14.0" addinVersion="5.6.3.0" template="BezVizuálníZnačky"&gt;&lt;history bulk="false" class="Interní" code="C1" user="Srb Radek" mappingVersion="1" date</vt:lpwstr>
  </property>
  <property fmtid="{D5CDD505-2E9C-101B-9397-08002B2CF9AE}" pid="4" name="DocumentTagging.ClassificationMark.P02">
    <vt:lpwstr>="2019-12-04T18:15:03.4304384+01:00"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ContentTypeId">
    <vt:lpwstr>0x0101009ED23C1D22645A4BBBBEE9C08EB5C600</vt:lpwstr>
  </property>
  <property fmtid="{D5CDD505-2E9C-101B-9397-08002B2CF9AE}" pid="7" name="MSIP_Label_952b1512-c507-42e7-a4b2-0c0a603350ec_Enabled">
    <vt:lpwstr>true</vt:lpwstr>
  </property>
  <property fmtid="{D5CDD505-2E9C-101B-9397-08002B2CF9AE}" pid="8" name="MSIP_Label_952b1512-c507-42e7-a4b2-0c0a603350ec_SetDate">
    <vt:lpwstr>2021-12-30T09:10:50Z</vt:lpwstr>
  </property>
  <property fmtid="{D5CDD505-2E9C-101B-9397-08002B2CF9AE}" pid="9" name="MSIP_Label_952b1512-c507-42e7-a4b2-0c0a603350ec_Method">
    <vt:lpwstr>Standard</vt:lpwstr>
  </property>
  <property fmtid="{D5CDD505-2E9C-101B-9397-08002B2CF9AE}" pid="10" name="MSIP_Label_952b1512-c507-42e7-a4b2-0c0a603350ec_Name">
    <vt:lpwstr>L00008</vt:lpwstr>
  </property>
  <property fmtid="{D5CDD505-2E9C-101B-9397-08002B2CF9AE}" pid="11" name="MSIP_Label_952b1512-c507-42e7-a4b2-0c0a603350ec_SiteId">
    <vt:lpwstr>b233f9e1-5599-4693-9cef-38858fe25406</vt:lpwstr>
  </property>
  <property fmtid="{D5CDD505-2E9C-101B-9397-08002B2CF9AE}" pid="12" name="MSIP_Label_952b1512-c507-42e7-a4b2-0c0a603350ec_ActionId">
    <vt:lpwstr>3e9e4a89-6b6f-42ff-bd11-41879260f6b2</vt:lpwstr>
  </property>
  <property fmtid="{D5CDD505-2E9C-101B-9397-08002B2CF9AE}" pid="13" name="MSIP_Label_952b1512-c507-42e7-a4b2-0c0a603350ec_ContentBits">
    <vt:lpwstr>1</vt:lpwstr>
  </property>
  <property fmtid="{D5CDD505-2E9C-101B-9397-08002B2CF9AE}" pid="14" name="DocumentClasification">
    <vt:lpwstr>Interní</vt:lpwstr>
  </property>
  <property fmtid="{D5CDD505-2E9C-101B-9397-08002B2CF9AE}" pid="15" name="CEZ_DLP">
    <vt:lpwstr>CEZ:CEZ-DGR:C</vt:lpwstr>
  </property>
  <property fmtid="{D5CDD505-2E9C-101B-9397-08002B2CF9AE}" pid="16" name="CEZ_MIPLabelName">
    <vt:lpwstr>Internal-CEZ-DGR</vt:lpwstr>
  </property>
  <property fmtid="{D5CDD505-2E9C-101B-9397-08002B2CF9AE}" pid="17" name="MediaServiceImageTags">
    <vt:lpwstr/>
  </property>
</Properties>
</file>